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2. Statement of financial position\"/>
    </mc:Choice>
  </mc:AlternateContent>
  <xr:revisionPtr revIDLastSave="0" documentId="8_{F50EE328-47A8-4576-A813-CB6C4B3D475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38">'DC44'!$A$1:$AA$54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1">NMA!$A$1:$AA$54</definedName>
    <definedName name="_xlnm.Print_Area" localSheetId="39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Z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Z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Z48" i="34"/>
  <c r="Y48" i="34"/>
  <c r="X48" i="34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W39" i="14"/>
  <c r="W40" i="14" s="1"/>
  <c r="V39" i="14"/>
  <c r="U39" i="14"/>
  <c r="T39" i="14"/>
  <c r="S39" i="14"/>
  <c r="R39" i="14"/>
  <c r="Q39" i="14"/>
  <c r="P39" i="14"/>
  <c r="O39" i="14"/>
  <c r="O40" i="14" s="1"/>
  <c r="N39" i="14"/>
  <c r="M39" i="14"/>
  <c r="L39" i="14"/>
  <c r="K39" i="14"/>
  <c r="J39" i="14"/>
  <c r="I39" i="14"/>
  <c r="H39" i="14"/>
  <c r="G39" i="14"/>
  <c r="G40" i="14" s="1"/>
  <c r="F39" i="14"/>
  <c r="E39" i="14"/>
  <c r="D39" i="14"/>
  <c r="C39" i="14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Z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Z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Z39" i="30"/>
  <c r="Y39" i="30"/>
  <c r="X39" i="30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Z39" i="32"/>
  <c r="Y39" i="32"/>
  <c r="X39" i="32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Z39" i="35" s="1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Y39" i="38"/>
  <c r="X39" i="38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Y39" i="39"/>
  <c r="X39" i="39"/>
  <c r="Z39" i="39" s="1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Y39" i="40"/>
  <c r="Z39" i="40" s="1"/>
  <c r="X39" i="40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Y34" i="2"/>
  <c r="X34" i="2"/>
  <c r="W34" i="2"/>
  <c r="V34" i="2"/>
  <c r="U34" i="2"/>
  <c r="U40" i="2" s="1"/>
  <c r="T34" i="2"/>
  <c r="S34" i="2"/>
  <c r="R34" i="2"/>
  <c r="Q34" i="2"/>
  <c r="Q40" i="2" s="1"/>
  <c r="P34" i="2"/>
  <c r="O34" i="2"/>
  <c r="N34" i="2"/>
  <c r="M34" i="2"/>
  <c r="M40" i="2" s="1"/>
  <c r="L34" i="2"/>
  <c r="K34" i="2"/>
  <c r="J34" i="2"/>
  <c r="I34" i="2"/>
  <c r="I40" i="2" s="1"/>
  <c r="H34" i="2"/>
  <c r="G34" i="2"/>
  <c r="F34" i="2"/>
  <c r="E34" i="2"/>
  <c r="E40" i="2" s="1"/>
  <c r="D34" i="2"/>
  <c r="C34" i="2"/>
  <c r="AA34" i="3"/>
  <c r="AA40" i="3" s="1"/>
  <c r="Z34" i="3"/>
  <c r="Y34" i="3"/>
  <c r="X34" i="3"/>
  <c r="W34" i="3"/>
  <c r="W40" i="3" s="1"/>
  <c r="V34" i="3"/>
  <c r="U34" i="3"/>
  <c r="T34" i="3"/>
  <c r="S34" i="3"/>
  <c r="S40" i="3" s="1"/>
  <c r="R34" i="3"/>
  <c r="Q34" i="3"/>
  <c r="P34" i="3"/>
  <c r="O34" i="3"/>
  <c r="O40" i="3" s="1"/>
  <c r="N34" i="3"/>
  <c r="M34" i="3"/>
  <c r="L34" i="3"/>
  <c r="K34" i="3"/>
  <c r="K40" i="3" s="1"/>
  <c r="J34" i="3"/>
  <c r="I34" i="3"/>
  <c r="H34" i="3"/>
  <c r="G34" i="3"/>
  <c r="G40" i="3" s="1"/>
  <c r="F34" i="3"/>
  <c r="E34" i="3"/>
  <c r="D34" i="3"/>
  <c r="C34" i="3"/>
  <c r="C40" i="3" s="1"/>
  <c r="AA34" i="4"/>
  <c r="Y34" i="4"/>
  <c r="Y40" i="4" s="1"/>
  <c r="X34" i="4"/>
  <c r="W34" i="4"/>
  <c r="V34" i="4"/>
  <c r="U34" i="4"/>
  <c r="U40" i="4" s="1"/>
  <c r="T34" i="4"/>
  <c r="S34" i="4"/>
  <c r="R34" i="4"/>
  <c r="Q34" i="4"/>
  <c r="Q40" i="4" s="1"/>
  <c r="P34" i="4"/>
  <c r="O34" i="4"/>
  <c r="N34" i="4"/>
  <c r="M34" i="4"/>
  <c r="M40" i="4" s="1"/>
  <c r="L34" i="4"/>
  <c r="K34" i="4"/>
  <c r="J34" i="4"/>
  <c r="I34" i="4"/>
  <c r="I40" i="4" s="1"/>
  <c r="H34" i="4"/>
  <c r="G34" i="4"/>
  <c r="F34" i="4"/>
  <c r="E34" i="4"/>
  <c r="E40" i="4" s="1"/>
  <c r="D34" i="4"/>
  <c r="C34" i="4"/>
  <c r="AA34" i="5"/>
  <c r="AA40" i="5" s="1"/>
  <c r="Y34" i="5"/>
  <c r="X34" i="5"/>
  <c r="W34" i="5"/>
  <c r="W40" i="5" s="1"/>
  <c r="V34" i="5"/>
  <c r="U34" i="5"/>
  <c r="T34" i="5"/>
  <c r="S34" i="5"/>
  <c r="S40" i="5" s="1"/>
  <c r="R34" i="5"/>
  <c r="Q34" i="5"/>
  <c r="P34" i="5"/>
  <c r="O34" i="5"/>
  <c r="O40" i="5" s="1"/>
  <c r="N34" i="5"/>
  <c r="M34" i="5"/>
  <c r="L34" i="5"/>
  <c r="K34" i="5"/>
  <c r="K40" i="5" s="1"/>
  <c r="J34" i="5"/>
  <c r="I34" i="5"/>
  <c r="H34" i="5"/>
  <c r="G34" i="5"/>
  <c r="G40" i="5" s="1"/>
  <c r="F34" i="5"/>
  <c r="E34" i="5"/>
  <c r="D34" i="5"/>
  <c r="C34" i="5"/>
  <c r="C40" i="5" s="1"/>
  <c r="AA34" i="6"/>
  <c r="Y34" i="6"/>
  <c r="X34" i="6"/>
  <c r="W34" i="6"/>
  <c r="V34" i="6"/>
  <c r="U34" i="6"/>
  <c r="U40" i="6" s="1"/>
  <c r="T34" i="6"/>
  <c r="S34" i="6"/>
  <c r="R34" i="6"/>
  <c r="Q34" i="6"/>
  <c r="Q40" i="6" s="1"/>
  <c r="P34" i="6"/>
  <c r="O34" i="6"/>
  <c r="N34" i="6"/>
  <c r="M34" i="6"/>
  <c r="M40" i="6" s="1"/>
  <c r="L34" i="6"/>
  <c r="K34" i="6"/>
  <c r="J34" i="6"/>
  <c r="I34" i="6"/>
  <c r="I40" i="6" s="1"/>
  <c r="H34" i="6"/>
  <c r="G34" i="6"/>
  <c r="F34" i="6"/>
  <c r="E34" i="6"/>
  <c r="E40" i="6" s="1"/>
  <c r="D34" i="6"/>
  <c r="C34" i="6"/>
  <c r="AA34" i="7"/>
  <c r="AA40" i="7" s="1"/>
  <c r="Z34" i="7"/>
  <c r="Y34" i="7"/>
  <c r="X34" i="7"/>
  <c r="W34" i="7"/>
  <c r="W40" i="7" s="1"/>
  <c r="V34" i="7"/>
  <c r="U34" i="7"/>
  <c r="T34" i="7"/>
  <c r="S34" i="7"/>
  <c r="S40" i="7" s="1"/>
  <c r="R34" i="7"/>
  <c r="Q34" i="7"/>
  <c r="P34" i="7"/>
  <c r="O34" i="7"/>
  <c r="O40" i="7" s="1"/>
  <c r="N34" i="7"/>
  <c r="M34" i="7"/>
  <c r="L34" i="7"/>
  <c r="K34" i="7"/>
  <c r="K40" i="7" s="1"/>
  <c r="J34" i="7"/>
  <c r="I34" i="7"/>
  <c r="H34" i="7"/>
  <c r="G34" i="7"/>
  <c r="G40" i="7" s="1"/>
  <c r="F34" i="7"/>
  <c r="E34" i="7"/>
  <c r="D34" i="7"/>
  <c r="C34" i="7"/>
  <c r="C40" i="7" s="1"/>
  <c r="AA34" i="8"/>
  <c r="Y34" i="8"/>
  <c r="Y40" i="8" s="1"/>
  <c r="X34" i="8"/>
  <c r="Z34" i="8" s="1"/>
  <c r="W34" i="8"/>
  <c r="V34" i="8"/>
  <c r="U34" i="8"/>
  <c r="U40" i="8" s="1"/>
  <c r="T34" i="8"/>
  <c r="S34" i="8"/>
  <c r="R34" i="8"/>
  <c r="Q34" i="8"/>
  <c r="Q40" i="8" s="1"/>
  <c r="P34" i="8"/>
  <c r="O34" i="8"/>
  <c r="N34" i="8"/>
  <c r="M34" i="8"/>
  <c r="M40" i="8" s="1"/>
  <c r="L34" i="8"/>
  <c r="K34" i="8"/>
  <c r="J34" i="8"/>
  <c r="I34" i="8"/>
  <c r="I40" i="8" s="1"/>
  <c r="H34" i="8"/>
  <c r="G34" i="8"/>
  <c r="F34" i="8"/>
  <c r="E34" i="8"/>
  <c r="E40" i="8" s="1"/>
  <c r="D34" i="8"/>
  <c r="C34" i="8"/>
  <c r="AA34" i="9"/>
  <c r="AA40" i="9" s="1"/>
  <c r="Y34" i="9"/>
  <c r="X34" i="9"/>
  <c r="Z34" i="9" s="1"/>
  <c r="W34" i="9"/>
  <c r="W40" i="9" s="1"/>
  <c r="V34" i="9"/>
  <c r="U34" i="9"/>
  <c r="T34" i="9"/>
  <c r="S34" i="9"/>
  <c r="S40" i="9" s="1"/>
  <c r="R34" i="9"/>
  <c r="Q34" i="9"/>
  <c r="P34" i="9"/>
  <c r="O34" i="9"/>
  <c r="O40" i="9" s="1"/>
  <c r="N34" i="9"/>
  <c r="M34" i="9"/>
  <c r="L34" i="9"/>
  <c r="K34" i="9"/>
  <c r="K40" i="9" s="1"/>
  <c r="J34" i="9"/>
  <c r="I34" i="9"/>
  <c r="H34" i="9"/>
  <c r="G34" i="9"/>
  <c r="G40" i="9" s="1"/>
  <c r="F34" i="9"/>
  <c r="E34" i="9"/>
  <c r="D34" i="9"/>
  <c r="C34" i="9"/>
  <c r="C40" i="9" s="1"/>
  <c r="AA34" i="10"/>
  <c r="Y34" i="10"/>
  <c r="Y40" i="10" s="1"/>
  <c r="X34" i="10"/>
  <c r="Z34" i="10" s="1"/>
  <c r="W34" i="10"/>
  <c r="V34" i="10"/>
  <c r="U34" i="10"/>
  <c r="U40" i="10" s="1"/>
  <c r="T34" i="10"/>
  <c r="S34" i="10"/>
  <c r="R34" i="10"/>
  <c r="Q34" i="10"/>
  <c r="Q40" i="10" s="1"/>
  <c r="P34" i="10"/>
  <c r="O34" i="10"/>
  <c r="N34" i="10"/>
  <c r="M34" i="10"/>
  <c r="M40" i="10" s="1"/>
  <c r="L34" i="10"/>
  <c r="K34" i="10"/>
  <c r="J34" i="10"/>
  <c r="I34" i="10"/>
  <c r="I40" i="10" s="1"/>
  <c r="H34" i="10"/>
  <c r="G34" i="10"/>
  <c r="F34" i="10"/>
  <c r="E34" i="10"/>
  <c r="E40" i="10" s="1"/>
  <c r="D34" i="10"/>
  <c r="C34" i="10"/>
  <c r="AA34" i="11"/>
  <c r="AA40" i="11" s="1"/>
  <c r="Y34" i="11"/>
  <c r="Y40" i="11" s="1"/>
  <c r="X34" i="11"/>
  <c r="Z34" i="11" s="1"/>
  <c r="W34" i="11"/>
  <c r="W40" i="11" s="1"/>
  <c r="V34" i="11"/>
  <c r="U34" i="11"/>
  <c r="U40" i="11" s="1"/>
  <c r="T34" i="11"/>
  <c r="S34" i="11"/>
  <c r="S40" i="11" s="1"/>
  <c r="R34" i="11"/>
  <c r="Q34" i="11"/>
  <c r="Q40" i="11" s="1"/>
  <c r="P34" i="11"/>
  <c r="O34" i="11"/>
  <c r="O40" i="11" s="1"/>
  <c r="N34" i="11"/>
  <c r="M34" i="11"/>
  <c r="M40" i="11" s="1"/>
  <c r="L34" i="11"/>
  <c r="K34" i="11"/>
  <c r="K40" i="11" s="1"/>
  <c r="J34" i="11"/>
  <c r="I34" i="11"/>
  <c r="I40" i="11" s="1"/>
  <c r="H34" i="11"/>
  <c r="G34" i="11"/>
  <c r="G40" i="11" s="1"/>
  <c r="F34" i="11"/>
  <c r="E34" i="11"/>
  <c r="E40" i="11" s="1"/>
  <c r="D34" i="11"/>
  <c r="C34" i="11"/>
  <c r="C40" i="11" s="1"/>
  <c r="AA34" i="12"/>
  <c r="AA40" i="12" s="1"/>
  <c r="Y34" i="12"/>
  <c r="Y40" i="12" s="1"/>
  <c r="X34" i="12"/>
  <c r="Z34" i="12" s="1"/>
  <c r="W34" i="12"/>
  <c r="W40" i="12" s="1"/>
  <c r="V34" i="12"/>
  <c r="U34" i="12"/>
  <c r="U40" i="12" s="1"/>
  <c r="T34" i="12"/>
  <c r="S34" i="12"/>
  <c r="S40" i="12" s="1"/>
  <c r="R34" i="12"/>
  <c r="Q34" i="12"/>
  <c r="Q40" i="12" s="1"/>
  <c r="P34" i="12"/>
  <c r="O34" i="12"/>
  <c r="O40" i="12" s="1"/>
  <c r="N34" i="12"/>
  <c r="M34" i="12"/>
  <c r="M40" i="12" s="1"/>
  <c r="L34" i="12"/>
  <c r="K34" i="12"/>
  <c r="K40" i="12" s="1"/>
  <c r="J34" i="12"/>
  <c r="I34" i="12"/>
  <c r="I40" i="12" s="1"/>
  <c r="H34" i="12"/>
  <c r="G34" i="12"/>
  <c r="G40" i="12" s="1"/>
  <c r="F34" i="12"/>
  <c r="E34" i="12"/>
  <c r="E40" i="12" s="1"/>
  <c r="D34" i="12"/>
  <c r="C34" i="12"/>
  <c r="C40" i="12" s="1"/>
  <c r="AA34" i="13"/>
  <c r="AA40" i="13" s="1"/>
  <c r="Z34" i="13"/>
  <c r="Y34" i="13"/>
  <c r="Y40" i="13" s="1"/>
  <c r="X34" i="13"/>
  <c r="W34" i="13"/>
  <c r="W40" i="13" s="1"/>
  <c r="V34" i="13"/>
  <c r="U34" i="13"/>
  <c r="U40" i="13" s="1"/>
  <c r="T34" i="13"/>
  <c r="S34" i="13"/>
  <c r="S40" i="13" s="1"/>
  <c r="R34" i="13"/>
  <c r="Q34" i="13"/>
  <c r="Q40" i="13" s="1"/>
  <c r="P34" i="13"/>
  <c r="O34" i="13"/>
  <c r="O40" i="13" s="1"/>
  <c r="N34" i="13"/>
  <c r="M34" i="13"/>
  <c r="M40" i="13" s="1"/>
  <c r="L34" i="13"/>
  <c r="K34" i="13"/>
  <c r="K40" i="13" s="1"/>
  <c r="J34" i="13"/>
  <c r="I34" i="13"/>
  <c r="I40" i="13" s="1"/>
  <c r="H34" i="13"/>
  <c r="G34" i="13"/>
  <c r="G40" i="13" s="1"/>
  <c r="F34" i="13"/>
  <c r="E34" i="13"/>
  <c r="E40" i="13" s="1"/>
  <c r="D34" i="13"/>
  <c r="C34" i="13"/>
  <c r="C40" i="13" s="1"/>
  <c r="AA34" i="14"/>
  <c r="Y34" i="14"/>
  <c r="X34" i="14"/>
  <c r="W34" i="14"/>
  <c r="V34" i="14"/>
  <c r="U34" i="14"/>
  <c r="U40" i="14" s="1"/>
  <c r="T34" i="14"/>
  <c r="S34" i="14"/>
  <c r="R34" i="14"/>
  <c r="R40" i="14" s="1"/>
  <c r="Q34" i="14"/>
  <c r="Q40" i="14" s="1"/>
  <c r="P34" i="14"/>
  <c r="O34" i="14"/>
  <c r="N34" i="14"/>
  <c r="M34" i="14"/>
  <c r="M40" i="14" s="1"/>
  <c r="L34" i="14"/>
  <c r="K34" i="14"/>
  <c r="J34" i="14"/>
  <c r="I34" i="14"/>
  <c r="I40" i="14" s="1"/>
  <c r="H34" i="14"/>
  <c r="G34" i="14"/>
  <c r="F34" i="14"/>
  <c r="E34" i="14"/>
  <c r="E40" i="14" s="1"/>
  <c r="D34" i="14"/>
  <c r="C34" i="14"/>
  <c r="AA34" i="15"/>
  <c r="AA40" i="15" s="1"/>
  <c r="Y34" i="15"/>
  <c r="X34" i="15"/>
  <c r="Z34" i="15" s="1"/>
  <c r="W34" i="15"/>
  <c r="W40" i="15" s="1"/>
  <c r="V34" i="15"/>
  <c r="U34" i="15"/>
  <c r="T34" i="15"/>
  <c r="S34" i="15"/>
  <c r="S40" i="15" s="1"/>
  <c r="R34" i="15"/>
  <c r="Q34" i="15"/>
  <c r="Q40" i="15" s="1"/>
  <c r="P34" i="15"/>
  <c r="O34" i="15"/>
  <c r="O40" i="15" s="1"/>
  <c r="N34" i="15"/>
  <c r="M34" i="15"/>
  <c r="M40" i="15" s="1"/>
  <c r="L34" i="15"/>
  <c r="K34" i="15"/>
  <c r="K40" i="15" s="1"/>
  <c r="J34" i="15"/>
  <c r="I34" i="15"/>
  <c r="H34" i="15"/>
  <c r="G34" i="15"/>
  <c r="G40" i="15" s="1"/>
  <c r="F34" i="15"/>
  <c r="E34" i="15"/>
  <c r="D34" i="15"/>
  <c r="C34" i="15"/>
  <c r="C40" i="15" s="1"/>
  <c r="AA34" i="16"/>
  <c r="Y34" i="16"/>
  <c r="X34" i="16"/>
  <c r="Z34" i="16" s="1"/>
  <c r="W34" i="16"/>
  <c r="V34" i="16"/>
  <c r="U34" i="16"/>
  <c r="T34" i="16"/>
  <c r="S34" i="16"/>
  <c r="R34" i="16"/>
  <c r="Q34" i="16"/>
  <c r="P34" i="16"/>
  <c r="O34" i="16"/>
  <c r="N34" i="16"/>
  <c r="M34" i="16"/>
  <c r="L34" i="16"/>
  <c r="K34" i="16"/>
  <c r="J34" i="16"/>
  <c r="I34" i="16"/>
  <c r="H34" i="16"/>
  <c r="G34" i="16"/>
  <c r="F34" i="16"/>
  <c r="E34" i="16"/>
  <c r="D34" i="16"/>
  <c r="C34" i="16"/>
  <c r="AA34" i="17"/>
  <c r="Y34" i="17"/>
  <c r="X34" i="17"/>
  <c r="Z34" i="17" s="1"/>
  <c r="W34" i="17"/>
  <c r="V34" i="17"/>
  <c r="U34" i="17"/>
  <c r="T34" i="17"/>
  <c r="S34" i="17"/>
  <c r="R34" i="17"/>
  <c r="Q34" i="17"/>
  <c r="P34" i="17"/>
  <c r="O34" i="17"/>
  <c r="N34" i="17"/>
  <c r="M34" i="17"/>
  <c r="L34" i="17"/>
  <c r="K34" i="17"/>
  <c r="J34" i="17"/>
  <c r="I34" i="17"/>
  <c r="H34" i="17"/>
  <c r="G34" i="17"/>
  <c r="F34" i="17"/>
  <c r="E34" i="17"/>
  <c r="D34" i="17"/>
  <c r="C34" i="17"/>
  <c r="AA34" i="18"/>
  <c r="Y34" i="18"/>
  <c r="Z34" i="18" s="1"/>
  <c r="X34" i="18"/>
  <c r="W34" i="18"/>
  <c r="V34" i="18"/>
  <c r="U34" i="18"/>
  <c r="T34" i="18"/>
  <c r="S34" i="18"/>
  <c r="R34" i="18"/>
  <c r="Q34" i="18"/>
  <c r="P34" i="18"/>
  <c r="O34" i="18"/>
  <c r="N34" i="18"/>
  <c r="M34" i="18"/>
  <c r="L34" i="18"/>
  <c r="K34" i="18"/>
  <c r="J34" i="18"/>
  <c r="I34" i="18"/>
  <c r="H34" i="18"/>
  <c r="G34" i="18"/>
  <c r="F34" i="18"/>
  <c r="E34" i="18"/>
  <c r="D34" i="18"/>
  <c r="C34" i="18"/>
  <c r="AA34" i="19"/>
  <c r="Y34" i="19"/>
  <c r="Y40" i="19" s="1"/>
  <c r="X34" i="19"/>
  <c r="Z34" i="19" s="1"/>
  <c r="W34" i="19"/>
  <c r="V34" i="19"/>
  <c r="U34" i="19"/>
  <c r="U40" i="19" s="1"/>
  <c r="T34" i="19"/>
  <c r="S34" i="19"/>
  <c r="S40" i="19" s="1"/>
  <c r="R34" i="19"/>
  <c r="Q34" i="19"/>
  <c r="Q40" i="19" s="1"/>
  <c r="P34" i="19"/>
  <c r="O34" i="19"/>
  <c r="O40" i="19" s="1"/>
  <c r="N34" i="19"/>
  <c r="M34" i="19"/>
  <c r="M40" i="19" s="1"/>
  <c r="L34" i="19"/>
  <c r="K34" i="19"/>
  <c r="K40" i="19" s="1"/>
  <c r="J34" i="19"/>
  <c r="I34" i="19"/>
  <c r="I40" i="19" s="1"/>
  <c r="H34" i="19"/>
  <c r="G34" i="19"/>
  <c r="G40" i="19" s="1"/>
  <c r="F34" i="19"/>
  <c r="E34" i="19"/>
  <c r="E40" i="19" s="1"/>
  <c r="D34" i="19"/>
  <c r="C34" i="19"/>
  <c r="C40" i="19" s="1"/>
  <c r="AA34" i="20"/>
  <c r="AA40" i="20" s="1"/>
  <c r="Y34" i="20"/>
  <c r="Y40" i="20" s="1"/>
  <c r="X34" i="20"/>
  <c r="W34" i="20"/>
  <c r="W40" i="20" s="1"/>
  <c r="V34" i="20"/>
  <c r="U34" i="20"/>
  <c r="U40" i="20" s="1"/>
  <c r="T34" i="20"/>
  <c r="S34" i="20"/>
  <c r="S40" i="20" s="1"/>
  <c r="R34" i="20"/>
  <c r="Q34" i="20"/>
  <c r="Q40" i="20" s="1"/>
  <c r="P34" i="20"/>
  <c r="O34" i="20"/>
  <c r="O40" i="20" s="1"/>
  <c r="N34" i="20"/>
  <c r="M34" i="20"/>
  <c r="M40" i="20" s="1"/>
  <c r="L34" i="20"/>
  <c r="K34" i="20"/>
  <c r="K40" i="20" s="1"/>
  <c r="J34" i="20"/>
  <c r="I34" i="20"/>
  <c r="I40" i="20" s="1"/>
  <c r="H34" i="20"/>
  <c r="G34" i="20"/>
  <c r="G40" i="20" s="1"/>
  <c r="F34" i="20"/>
  <c r="E34" i="20"/>
  <c r="E40" i="20" s="1"/>
  <c r="D34" i="20"/>
  <c r="C34" i="20"/>
  <c r="C40" i="20" s="1"/>
  <c r="AA34" i="21"/>
  <c r="AA40" i="21" s="1"/>
  <c r="Y34" i="21"/>
  <c r="Y40" i="21" s="1"/>
  <c r="X34" i="21"/>
  <c r="Z34" i="21" s="1"/>
  <c r="W34" i="21"/>
  <c r="W40" i="21" s="1"/>
  <c r="V34" i="21"/>
  <c r="U34" i="21"/>
  <c r="U40" i="21" s="1"/>
  <c r="T34" i="21"/>
  <c r="S34" i="21"/>
  <c r="S40" i="21" s="1"/>
  <c r="R34" i="21"/>
  <c r="Q34" i="21"/>
  <c r="Q40" i="21" s="1"/>
  <c r="P34" i="21"/>
  <c r="O34" i="21"/>
  <c r="O40" i="21" s="1"/>
  <c r="N34" i="21"/>
  <c r="M34" i="21"/>
  <c r="M40" i="21" s="1"/>
  <c r="L34" i="21"/>
  <c r="K34" i="21"/>
  <c r="K40" i="21" s="1"/>
  <c r="J34" i="21"/>
  <c r="I34" i="21"/>
  <c r="I40" i="21" s="1"/>
  <c r="H34" i="21"/>
  <c r="G34" i="21"/>
  <c r="G40" i="21" s="1"/>
  <c r="F34" i="21"/>
  <c r="E34" i="21"/>
  <c r="D34" i="21"/>
  <c r="C34" i="21"/>
  <c r="C40" i="21" s="1"/>
  <c r="AA34" i="22"/>
  <c r="AA40" i="22" s="1"/>
  <c r="Y34" i="22"/>
  <c r="Y40" i="22" s="1"/>
  <c r="X34" i="22"/>
  <c r="Z34" i="22" s="1"/>
  <c r="W34" i="22"/>
  <c r="W40" i="22" s="1"/>
  <c r="V34" i="22"/>
  <c r="U34" i="22"/>
  <c r="U40" i="22" s="1"/>
  <c r="T34" i="22"/>
  <c r="S34" i="22"/>
  <c r="S40" i="22" s="1"/>
  <c r="R34" i="22"/>
  <c r="Q34" i="22"/>
  <c r="Q40" i="22" s="1"/>
  <c r="P34" i="22"/>
  <c r="O34" i="22"/>
  <c r="O40" i="22" s="1"/>
  <c r="N34" i="22"/>
  <c r="M34" i="22"/>
  <c r="M40" i="22" s="1"/>
  <c r="L34" i="22"/>
  <c r="K34" i="22"/>
  <c r="K40" i="22" s="1"/>
  <c r="J34" i="22"/>
  <c r="I34" i="22"/>
  <c r="I40" i="22" s="1"/>
  <c r="H34" i="22"/>
  <c r="G34" i="22"/>
  <c r="G40" i="22" s="1"/>
  <c r="F34" i="22"/>
  <c r="E34" i="22"/>
  <c r="E40" i="22" s="1"/>
  <c r="D34" i="22"/>
  <c r="C34" i="22"/>
  <c r="C40" i="22" s="1"/>
  <c r="AA34" i="23"/>
  <c r="AA40" i="23" s="1"/>
  <c r="Y34" i="23"/>
  <c r="Y40" i="23" s="1"/>
  <c r="X34" i="23"/>
  <c r="Z34" i="23" s="1"/>
  <c r="W34" i="23"/>
  <c r="W40" i="23" s="1"/>
  <c r="V34" i="23"/>
  <c r="U34" i="23"/>
  <c r="U40" i="23" s="1"/>
  <c r="T34" i="23"/>
  <c r="S34" i="23"/>
  <c r="S40" i="23" s="1"/>
  <c r="R34" i="23"/>
  <c r="Q34" i="23"/>
  <c r="Q40" i="23" s="1"/>
  <c r="P34" i="23"/>
  <c r="O34" i="23"/>
  <c r="O40" i="23" s="1"/>
  <c r="N34" i="23"/>
  <c r="M34" i="23"/>
  <c r="M40" i="23" s="1"/>
  <c r="L34" i="23"/>
  <c r="K34" i="23"/>
  <c r="K40" i="23" s="1"/>
  <c r="J34" i="23"/>
  <c r="I34" i="23"/>
  <c r="I40" i="23" s="1"/>
  <c r="H34" i="23"/>
  <c r="G34" i="23"/>
  <c r="G40" i="23" s="1"/>
  <c r="F34" i="23"/>
  <c r="E34" i="23"/>
  <c r="E40" i="23" s="1"/>
  <c r="D34" i="23"/>
  <c r="C34" i="23"/>
  <c r="C40" i="23" s="1"/>
  <c r="AA34" i="24"/>
  <c r="AA40" i="24" s="1"/>
  <c r="Y34" i="24"/>
  <c r="Y40" i="24" s="1"/>
  <c r="X34" i="24"/>
  <c r="Z34" i="24" s="1"/>
  <c r="W34" i="24"/>
  <c r="W40" i="24" s="1"/>
  <c r="V34" i="24"/>
  <c r="U34" i="24"/>
  <c r="U40" i="24" s="1"/>
  <c r="T34" i="24"/>
  <c r="S34" i="24"/>
  <c r="S40" i="24" s="1"/>
  <c r="R34" i="24"/>
  <c r="Q34" i="24"/>
  <c r="Q40" i="24" s="1"/>
  <c r="P34" i="24"/>
  <c r="O34" i="24"/>
  <c r="O40" i="24" s="1"/>
  <c r="N34" i="24"/>
  <c r="M34" i="24"/>
  <c r="M40" i="24" s="1"/>
  <c r="L34" i="24"/>
  <c r="K34" i="24"/>
  <c r="K40" i="24" s="1"/>
  <c r="J34" i="24"/>
  <c r="I34" i="24"/>
  <c r="I40" i="24" s="1"/>
  <c r="H34" i="24"/>
  <c r="G34" i="24"/>
  <c r="G40" i="24" s="1"/>
  <c r="F34" i="24"/>
  <c r="E34" i="24"/>
  <c r="E40" i="24" s="1"/>
  <c r="D34" i="24"/>
  <c r="C34" i="24"/>
  <c r="C40" i="24" s="1"/>
  <c r="AA34" i="25"/>
  <c r="AA40" i="25" s="1"/>
  <c r="Y34" i="25"/>
  <c r="Y40" i="25" s="1"/>
  <c r="X34" i="25"/>
  <c r="Z34" i="25" s="1"/>
  <c r="W34" i="25"/>
  <c r="W40" i="25" s="1"/>
  <c r="V34" i="25"/>
  <c r="U34" i="25"/>
  <c r="U40" i="25" s="1"/>
  <c r="T34" i="25"/>
  <c r="S34" i="25"/>
  <c r="S40" i="25" s="1"/>
  <c r="R34" i="25"/>
  <c r="Q34" i="25"/>
  <c r="Q40" i="25" s="1"/>
  <c r="P34" i="25"/>
  <c r="O34" i="25"/>
  <c r="O40" i="25" s="1"/>
  <c r="N34" i="25"/>
  <c r="M34" i="25"/>
  <c r="M40" i="25" s="1"/>
  <c r="L34" i="25"/>
  <c r="K34" i="25"/>
  <c r="K40" i="25" s="1"/>
  <c r="J34" i="25"/>
  <c r="I34" i="25"/>
  <c r="I40" i="25" s="1"/>
  <c r="H34" i="25"/>
  <c r="G34" i="25"/>
  <c r="G40" i="25" s="1"/>
  <c r="F34" i="25"/>
  <c r="E34" i="25"/>
  <c r="E40" i="25" s="1"/>
  <c r="D34" i="25"/>
  <c r="C34" i="25"/>
  <c r="C40" i="25" s="1"/>
  <c r="AA34" i="26"/>
  <c r="Z34" i="26"/>
  <c r="Y34" i="26"/>
  <c r="Y40" i="26" s="1"/>
  <c r="X34" i="26"/>
  <c r="W34" i="26"/>
  <c r="W40" i="26" s="1"/>
  <c r="V34" i="26"/>
  <c r="U34" i="26"/>
  <c r="U40" i="26" s="1"/>
  <c r="T34" i="26"/>
  <c r="S34" i="26"/>
  <c r="S40" i="26" s="1"/>
  <c r="R34" i="26"/>
  <c r="Q34" i="26"/>
  <c r="Q40" i="26" s="1"/>
  <c r="P34" i="26"/>
  <c r="O34" i="26"/>
  <c r="O40" i="26" s="1"/>
  <c r="N34" i="26"/>
  <c r="M34" i="26"/>
  <c r="M40" i="26" s="1"/>
  <c r="L34" i="26"/>
  <c r="K34" i="26"/>
  <c r="K40" i="26" s="1"/>
  <c r="J34" i="26"/>
  <c r="I34" i="26"/>
  <c r="I40" i="26" s="1"/>
  <c r="H34" i="26"/>
  <c r="G34" i="26"/>
  <c r="G40" i="26" s="1"/>
  <c r="F34" i="26"/>
  <c r="E34" i="26"/>
  <c r="E40" i="26" s="1"/>
  <c r="D34" i="26"/>
  <c r="C34" i="26"/>
  <c r="C40" i="26" s="1"/>
  <c r="AA34" i="27"/>
  <c r="AA40" i="27" s="1"/>
  <c r="Y34" i="27"/>
  <c r="X34" i="27"/>
  <c r="Z34" i="27" s="1"/>
  <c r="W34" i="27"/>
  <c r="W40" i="27" s="1"/>
  <c r="V34" i="27"/>
  <c r="U34" i="27"/>
  <c r="T34" i="27"/>
  <c r="S34" i="27"/>
  <c r="S40" i="27" s="1"/>
  <c r="R34" i="27"/>
  <c r="Q34" i="27"/>
  <c r="P34" i="27"/>
  <c r="O34" i="27"/>
  <c r="O40" i="27" s="1"/>
  <c r="N34" i="27"/>
  <c r="M34" i="27"/>
  <c r="L34" i="27"/>
  <c r="K34" i="27"/>
  <c r="K40" i="27" s="1"/>
  <c r="J34" i="27"/>
  <c r="I34" i="27"/>
  <c r="H34" i="27"/>
  <c r="G34" i="27"/>
  <c r="G40" i="27" s="1"/>
  <c r="F34" i="27"/>
  <c r="E34" i="27"/>
  <c r="D34" i="27"/>
  <c r="C34" i="27"/>
  <c r="C40" i="27" s="1"/>
  <c r="AA34" i="28"/>
  <c r="Y34" i="28"/>
  <c r="Y40" i="28" s="1"/>
  <c r="X34" i="28"/>
  <c r="Z34" i="28" s="1"/>
  <c r="W34" i="28"/>
  <c r="V34" i="28"/>
  <c r="U34" i="28"/>
  <c r="U40" i="28" s="1"/>
  <c r="T34" i="28"/>
  <c r="S34" i="28"/>
  <c r="R34" i="28"/>
  <c r="Q34" i="28"/>
  <c r="Q40" i="28" s="1"/>
  <c r="P34" i="28"/>
  <c r="O34" i="28"/>
  <c r="N34" i="28"/>
  <c r="M34" i="28"/>
  <c r="M40" i="28" s="1"/>
  <c r="L34" i="28"/>
  <c r="K34" i="28"/>
  <c r="J34" i="28"/>
  <c r="I34" i="28"/>
  <c r="I40" i="28" s="1"/>
  <c r="H34" i="28"/>
  <c r="G34" i="28"/>
  <c r="F34" i="28"/>
  <c r="E34" i="28"/>
  <c r="E40" i="28" s="1"/>
  <c r="D34" i="28"/>
  <c r="C34" i="28"/>
  <c r="AA34" i="29"/>
  <c r="Z34" i="29"/>
  <c r="Y34" i="29"/>
  <c r="X34" i="29"/>
  <c r="W34" i="29"/>
  <c r="W40" i="29" s="1"/>
  <c r="V34" i="29"/>
  <c r="U34" i="29"/>
  <c r="U40" i="29" s="1"/>
  <c r="T34" i="29"/>
  <c r="S34" i="29"/>
  <c r="S40" i="29" s="1"/>
  <c r="R34" i="29"/>
  <c r="Q34" i="29"/>
  <c r="Q40" i="29" s="1"/>
  <c r="P34" i="29"/>
  <c r="O34" i="29"/>
  <c r="O40" i="29" s="1"/>
  <c r="N34" i="29"/>
  <c r="N40" i="29" s="1"/>
  <c r="M34" i="29"/>
  <c r="M40" i="29" s="1"/>
  <c r="L34" i="29"/>
  <c r="K34" i="29"/>
  <c r="K40" i="29" s="1"/>
  <c r="J34" i="29"/>
  <c r="J40" i="29" s="1"/>
  <c r="I34" i="29"/>
  <c r="I40" i="29" s="1"/>
  <c r="H34" i="29"/>
  <c r="G34" i="29"/>
  <c r="G40" i="29" s="1"/>
  <c r="F34" i="29"/>
  <c r="F40" i="29" s="1"/>
  <c r="E34" i="29"/>
  <c r="E40" i="29" s="1"/>
  <c r="D34" i="29"/>
  <c r="C34" i="29"/>
  <c r="C40" i="29" s="1"/>
  <c r="AA34" i="30"/>
  <c r="AA40" i="30" s="1"/>
  <c r="Y34" i="30"/>
  <c r="Y40" i="30" s="1"/>
  <c r="X34" i="30"/>
  <c r="X40" i="30" s="1"/>
  <c r="Z40" i="30" s="1"/>
  <c r="W34" i="30"/>
  <c r="W40" i="30" s="1"/>
  <c r="V34" i="30"/>
  <c r="U34" i="30"/>
  <c r="U40" i="30" s="1"/>
  <c r="T34" i="30"/>
  <c r="T40" i="30" s="1"/>
  <c r="S34" i="30"/>
  <c r="S40" i="30" s="1"/>
  <c r="R34" i="30"/>
  <c r="Q34" i="30"/>
  <c r="Q40" i="30" s="1"/>
  <c r="P34" i="30"/>
  <c r="P40" i="30" s="1"/>
  <c r="O34" i="30"/>
  <c r="O40" i="30" s="1"/>
  <c r="N34" i="30"/>
  <c r="M34" i="30"/>
  <c r="M40" i="30" s="1"/>
  <c r="L34" i="30"/>
  <c r="L40" i="30" s="1"/>
  <c r="K34" i="30"/>
  <c r="K40" i="30" s="1"/>
  <c r="J34" i="30"/>
  <c r="I34" i="30"/>
  <c r="I40" i="30" s="1"/>
  <c r="H34" i="30"/>
  <c r="H40" i="30" s="1"/>
  <c r="G34" i="30"/>
  <c r="G40" i="30" s="1"/>
  <c r="F34" i="30"/>
  <c r="E34" i="30"/>
  <c r="E40" i="30" s="1"/>
  <c r="D34" i="30"/>
  <c r="D40" i="30" s="1"/>
  <c r="C34" i="30"/>
  <c r="C40" i="30" s="1"/>
  <c r="AA34" i="31"/>
  <c r="AA40" i="31" s="1"/>
  <c r="Y34" i="31"/>
  <c r="Y40" i="31" s="1"/>
  <c r="X34" i="31"/>
  <c r="W34" i="31"/>
  <c r="W40" i="31" s="1"/>
  <c r="V34" i="31"/>
  <c r="U34" i="31"/>
  <c r="U40" i="31" s="1"/>
  <c r="T34" i="31"/>
  <c r="S34" i="31"/>
  <c r="S40" i="31" s="1"/>
  <c r="R34" i="31"/>
  <c r="Q34" i="31"/>
  <c r="Q40" i="31" s="1"/>
  <c r="P34" i="31"/>
  <c r="O34" i="31"/>
  <c r="O40" i="31" s="1"/>
  <c r="N34" i="31"/>
  <c r="M34" i="31"/>
  <c r="M40" i="31" s="1"/>
  <c r="L34" i="31"/>
  <c r="K34" i="31"/>
  <c r="K40" i="31" s="1"/>
  <c r="J34" i="31"/>
  <c r="I34" i="31"/>
  <c r="I40" i="31" s="1"/>
  <c r="H34" i="31"/>
  <c r="G34" i="31"/>
  <c r="G40" i="31" s="1"/>
  <c r="F34" i="31"/>
  <c r="E34" i="31"/>
  <c r="E40" i="31" s="1"/>
  <c r="D34" i="31"/>
  <c r="C34" i="31"/>
  <c r="C40" i="31" s="1"/>
  <c r="AA34" i="32"/>
  <c r="AA40" i="32" s="1"/>
  <c r="Y34" i="32"/>
  <c r="Y40" i="32" s="1"/>
  <c r="X34" i="32"/>
  <c r="W34" i="32"/>
  <c r="W40" i="32" s="1"/>
  <c r="V34" i="32"/>
  <c r="U34" i="32"/>
  <c r="U40" i="32" s="1"/>
  <c r="T34" i="32"/>
  <c r="S34" i="32"/>
  <c r="S40" i="32" s="1"/>
  <c r="R34" i="32"/>
  <c r="Q34" i="32"/>
  <c r="Q40" i="32" s="1"/>
  <c r="P34" i="32"/>
  <c r="O34" i="32"/>
  <c r="O40" i="32" s="1"/>
  <c r="N34" i="32"/>
  <c r="M34" i="32"/>
  <c r="M40" i="32" s="1"/>
  <c r="L34" i="32"/>
  <c r="K34" i="32"/>
  <c r="K40" i="32" s="1"/>
  <c r="J34" i="32"/>
  <c r="I34" i="32"/>
  <c r="I40" i="32" s="1"/>
  <c r="H34" i="32"/>
  <c r="G34" i="32"/>
  <c r="G40" i="32" s="1"/>
  <c r="F34" i="32"/>
  <c r="E34" i="32"/>
  <c r="E40" i="32" s="1"/>
  <c r="D34" i="32"/>
  <c r="C34" i="32"/>
  <c r="C40" i="32" s="1"/>
  <c r="AA34" i="33"/>
  <c r="AA40" i="33" s="1"/>
  <c r="Z34" i="33"/>
  <c r="Y34" i="33"/>
  <c r="Y40" i="33" s="1"/>
  <c r="X34" i="33"/>
  <c r="W34" i="33"/>
  <c r="W40" i="33" s="1"/>
  <c r="V34" i="33"/>
  <c r="U34" i="33"/>
  <c r="U40" i="33" s="1"/>
  <c r="T34" i="33"/>
  <c r="S34" i="33"/>
  <c r="S40" i="33" s="1"/>
  <c r="R34" i="33"/>
  <c r="Q34" i="33"/>
  <c r="Q40" i="33" s="1"/>
  <c r="P34" i="33"/>
  <c r="O34" i="33"/>
  <c r="O40" i="33" s="1"/>
  <c r="N34" i="33"/>
  <c r="M34" i="33"/>
  <c r="M40" i="33" s="1"/>
  <c r="L34" i="33"/>
  <c r="K34" i="33"/>
  <c r="K40" i="33" s="1"/>
  <c r="J34" i="33"/>
  <c r="I34" i="33"/>
  <c r="I40" i="33" s="1"/>
  <c r="H34" i="33"/>
  <c r="G34" i="33"/>
  <c r="G40" i="33" s="1"/>
  <c r="F34" i="33"/>
  <c r="E34" i="33"/>
  <c r="E40" i="33" s="1"/>
  <c r="D34" i="33"/>
  <c r="C34" i="33"/>
  <c r="C40" i="33" s="1"/>
  <c r="AA34" i="34"/>
  <c r="AA40" i="34" s="1"/>
  <c r="Z34" i="34"/>
  <c r="Y34" i="34"/>
  <c r="Y40" i="34" s="1"/>
  <c r="X34" i="34"/>
  <c r="W34" i="34"/>
  <c r="W40" i="34" s="1"/>
  <c r="V34" i="34"/>
  <c r="U34" i="34"/>
  <c r="U40" i="34" s="1"/>
  <c r="T34" i="34"/>
  <c r="S34" i="34"/>
  <c r="S40" i="34" s="1"/>
  <c r="R34" i="34"/>
  <c r="Q34" i="34"/>
  <c r="Q40" i="34" s="1"/>
  <c r="P34" i="34"/>
  <c r="O34" i="34"/>
  <c r="O40" i="34" s="1"/>
  <c r="N34" i="34"/>
  <c r="M34" i="34"/>
  <c r="M40" i="34" s="1"/>
  <c r="L34" i="34"/>
  <c r="K34" i="34"/>
  <c r="K40" i="34" s="1"/>
  <c r="J34" i="34"/>
  <c r="I34" i="34"/>
  <c r="I40" i="34" s="1"/>
  <c r="H34" i="34"/>
  <c r="G34" i="34"/>
  <c r="G40" i="34" s="1"/>
  <c r="F34" i="34"/>
  <c r="E34" i="34"/>
  <c r="E40" i="34" s="1"/>
  <c r="D34" i="34"/>
  <c r="C34" i="34"/>
  <c r="C40" i="34" s="1"/>
  <c r="AA34" i="35"/>
  <c r="AA40" i="35" s="1"/>
  <c r="Y34" i="35"/>
  <c r="Y40" i="35" s="1"/>
  <c r="X34" i="35"/>
  <c r="Z34" i="35" s="1"/>
  <c r="W34" i="35"/>
  <c r="W40" i="35" s="1"/>
  <c r="V34" i="35"/>
  <c r="U34" i="35"/>
  <c r="U40" i="35" s="1"/>
  <c r="T34" i="35"/>
  <c r="S34" i="35"/>
  <c r="S40" i="35" s="1"/>
  <c r="R34" i="35"/>
  <c r="Q34" i="35"/>
  <c r="Q40" i="35" s="1"/>
  <c r="P34" i="35"/>
  <c r="O34" i="35"/>
  <c r="O40" i="35" s="1"/>
  <c r="N34" i="35"/>
  <c r="M34" i="35"/>
  <c r="M40" i="35" s="1"/>
  <c r="L34" i="35"/>
  <c r="K34" i="35"/>
  <c r="K40" i="35" s="1"/>
  <c r="J34" i="35"/>
  <c r="I34" i="35"/>
  <c r="I40" i="35" s="1"/>
  <c r="H34" i="35"/>
  <c r="G34" i="35"/>
  <c r="G40" i="35" s="1"/>
  <c r="F34" i="35"/>
  <c r="E34" i="35"/>
  <c r="E40" i="35" s="1"/>
  <c r="D34" i="35"/>
  <c r="C34" i="35"/>
  <c r="C40" i="35" s="1"/>
  <c r="AA34" i="36"/>
  <c r="AA40" i="36" s="1"/>
  <c r="Y34" i="36"/>
  <c r="Y40" i="36" s="1"/>
  <c r="X34" i="36"/>
  <c r="Z34" i="36" s="1"/>
  <c r="W34" i="36"/>
  <c r="W40" i="36" s="1"/>
  <c r="V34" i="36"/>
  <c r="U34" i="36"/>
  <c r="U40" i="36" s="1"/>
  <c r="T34" i="36"/>
  <c r="S34" i="36"/>
  <c r="S40" i="36" s="1"/>
  <c r="R34" i="36"/>
  <c r="Q34" i="36"/>
  <c r="Q40" i="36" s="1"/>
  <c r="P34" i="36"/>
  <c r="O34" i="36"/>
  <c r="O40" i="36" s="1"/>
  <c r="N34" i="36"/>
  <c r="M34" i="36"/>
  <c r="M40" i="36" s="1"/>
  <c r="L34" i="36"/>
  <c r="K34" i="36"/>
  <c r="K40" i="36" s="1"/>
  <c r="J34" i="36"/>
  <c r="I34" i="36"/>
  <c r="I40" i="36" s="1"/>
  <c r="H34" i="36"/>
  <c r="G34" i="36"/>
  <c r="G40" i="36" s="1"/>
  <c r="F34" i="36"/>
  <c r="E34" i="36"/>
  <c r="E40" i="36" s="1"/>
  <c r="D34" i="36"/>
  <c r="C34" i="36"/>
  <c r="C40" i="36" s="1"/>
  <c r="AA34" i="37"/>
  <c r="AA40" i="37" s="1"/>
  <c r="Y34" i="37"/>
  <c r="Y40" i="37" s="1"/>
  <c r="X34" i="37"/>
  <c r="Z34" i="37" s="1"/>
  <c r="W34" i="37"/>
  <c r="W40" i="37" s="1"/>
  <c r="V34" i="37"/>
  <c r="U34" i="37"/>
  <c r="U40" i="37" s="1"/>
  <c r="T34" i="37"/>
  <c r="S34" i="37"/>
  <c r="S40" i="37" s="1"/>
  <c r="R34" i="37"/>
  <c r="Q34" i="37"/>
  <c r="Q40" i="37" s="1"/>
  <c r="P34" i="37"/>
  <c r="O34" i="37"/>
  <c r="O40" i="37" s="1"/>
  <c r="N34" i="37"/>
  <c r="M34" i="37"/>
  <c r="M40" i="37" s="1"/>
  <c r="L34" i="37"/>
  <c r="K34" i="37"/>
  <c r="K40" i="37" s="1"/>
  <c r="J34" i="37"/>
  <c r="I34" i="37"/>
  <c r="I40" i="37" s="1"/>
  <c r="H34" i="37"/>
  <c r="G34" i="37"/>
  <c r="G40" i="37" s="1"/>
  <c r="F34" i="37"/>
  <c r="E34" i="37"/>
  <c r="E40" i="37" s="1"/>
  <c r="D34" i="37"/>
  <c r="C34" i="37"/>
  <c r="C40" i="37" s="1"/>
  <c r="AA34" i="38"/>
  <c r="AA40" i="38" s="1"/>
  <c r="Z34" i="38"/>
  <c r="Y34" i="38"/>
  <c r="Y40" i="38" s="1"/>
  <c r="X34" i="38"/>
  <c r="W34" i="38"/>
  <c r="W40" i="38" s="1"/>
  <c r="V34" i="38"/>
  <c r="U34" i="38"/>
  <c r="U40" i="38" s="1"/>
  <c r="T34" i="38"/>
  <c r="S34" i="38"/>
  <c r="S40" i="38" s="1"/>
  <c r="R34" i="38"/>
  <c r="Q34" i="38"/>
  <c r="Q40" i="38" s="1"/>
  <c r="P34" i="38"/>
  <c r="O34" i="38"/>
  <c r="O40" i="38" s="1"/>
  <c r="N34" i="38"/>
  <c r="M34" i="38"/>
  <c r="M40" i="38" s="1"/>
  <c r="L34" i="38"/>
  <c r="K34" i="38"/>
  <c r="K40" i="38" s="1"/>
  <c r="J34" i="38"/>
  <c r="I34" i="38"/>
  <c r="I40" i="38" s="1"/>
  <c r="H34" i="38"/>
  <c r="G34" i="38"/>
  <c r="G40" i="38" s="1"/>
  <c r="F34" i="38"/>
  <c r="E34" i="38"/>
  <c r="E40" i="38" s="1"/>
  <c r="D34" i="38"/>
  <c r="C34" i="38"/>
  <c r="C40" i="38" s="1"/>
  <c r="AA34" i="39"/>
  <c r="AA40" i="39" s="1"/>
  <c r="Y34" i="39"/>
  <c r="Y40" i="39" s="1"/>
  <c r="X34" i="39"/>
  <c r="Z34" i="39" s="1"/>
  <c r="W34" i="39"/>
  <c r="W40" i="39" s="1"/>
  <c r="V34" i="39"/>
  <c r="U34" i="39"/>
  <c r="U40" i="39" s="1"/>
  <c r="T34" i="39"/>
  <c r="S34" i="39"/>
  <c r="S40" i="39" s="1"/>
  <c r="R34" i="39"/>
  <c r="Q34" i="39"/>
  <c r="Q40" i="39" s="1"/>
  <c r="P34" i="39"/>
  <c r="O34" i="39"/>
  <c r="O40" i="39" s="1"/>
  <c r="N34" i="39"/>
  <c r="M34" i="39"/>
  <c r="M40" i="39" s="1"/>
  <c r="L34" i="39"/>
  <c r="K34" i="39"/>
  <c r="K40" i="39" s="1"/>
  <c r="J34" i="39"/>
  <c r="I34" i="39"/>
  <c r="I40" i="39" s="1"/>
  <c r="H34" i="39"/>
  <c r="G34" i="39"/>
  <c r="G40" i="39" s="1"/>
  <c r="F34" i="39"/>
  <c r="E34" i="39"/>
  <c r="E40" i="39" s="1"/>
  <c r="D34" i="39"/>
  <c r="C34" i="39"/>
  <c r="C40" i="39" s="1"/>
  <c r="AA34" i="40"/>
  <c r="AA40" i="40" s="1"/>
  <c r="Y34" i="40"/>
  <c r="Y40" i="40" s="1"/>
  <c r="X34" i="40"/>
  <c r="W34" i="40"/>
  <c r="W40" i="40" s="1"/>
  <c r="V34" i="40"/>
  <c r="U34" i="40"/>
  <c r="U40" i="40" s="1"/>
  <c r="T34" i="40"/>
  <c r="S34" i="40"/>
  <c r="S40" i="40" s="1"/>
  <c r="R34" i="40"/>
  <c r="Q34" i="40"/>
  <c r="Q40" i="40" s="1"/>
  <c r="P34" i="40"/>
  <c r="O34" i="40"/>
  <c r="O40" i="40" s="1"/>
  <c r="N34" i="40"/>
  <c r="M34" i="40"/>
  <c r="M40" i="40" s="1"/>
  <c r="L34" i="40"/>
  <c r="K34" i="40"/>
  <c r="K40" i="40" s="1"/>
  <c r="J34" i="40"/>
  <c r="I34" i="40"/>
  <c r="I40" i="40" s="1"/>
  <c r="H34" i="40"/>
  <c r="G34" i="40"/>
  <c r="G40" i="40" s="1"/>
  <c r="F34" i="40"/>
  <c r="E34" i="40"/>
  <c r="E40" i="40" s="1"/>
  <c r="D34" i="40"/>
  <c r="C34" i="40"/>
  <c r="C40" i="40" s="1"/>
  <c r="AA34" i="1"/>
  <c r="AA40" i="1" s="1"/>
  <c r="Y34" i="1"/>
  <c r="Y40" i="1" s="1"/>
  <c r="X34" i="1"/>
  <c r="Z34" i="1" s="1"/>
  <c r="W34" i="1"/>
  <c r="W40" i="1" s="1"/>
  <c r="V34" i="1"/>
  <c r="U34" i="1"/>
  <c r="U40" i="1" s="1"/>
  <c r="T34" i="1"/>
  <c r="S34" i="1"/>
  <c r="S40" i="1" s="1"/>
  <c r="R34" i="1"/>
  <c r="Q34" i="1"/>
  <c r="Q40" i="1" s="1"/>
  <c r="P34" i="1"/>
  <c r="O34" i="1"/>
  <c r="O40" i="1" s="1"/>
  <c r="N34" i="1"/>
  <c r="M34" i="1"/>
  <c r="M40" i="1" s="1"/>
  <c r="L34" i="1"/>
  <c r="K34" i="1"/>
  <c r="K40" i="1" s="1"/>
  <c r="J34" i="1"/>
  <c r="I34" i="1"/>
  <c r="I40" i="1" s="1"/>
  <c r="H34" i="1"/>
  <c r="G34" i="1"/>
  <c r="G40" i="1" s="1"/>
  <c r="F34" i="1"/>
  <c r="E34" i="1"/>
  <c r="E40" i="1" s="1"/>
  <c r="D34" i="1"/>
  <c r="C34" i="1"/>
  <c r="C40" i="1" s="1"/>
  <c r="AA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Z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Z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Z24" i="19" s="1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X24" i="21"/>
  <c r="Z24" i="21" s="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Z24" i="23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24"/>
  <c r="Y24" i="24"/>
  <c r="X24" i="24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A24" i="25"/>
  <c r="Z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AA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AA24" i="27"/>
  <c r="Y24" i="27"/>
  <c r="X24" i="27"/>
  <c r="Z24" i="27" s="1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AA24" i="28"/>
  <c r="Y24" i="28"/>
  <c r="X24" i="28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AA24" i="29"/>
  <c r="Y24" i="29"/>
  <c r="X24" i="29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AA24" i="30"/>
  <c r="Y24" i="30"/>
  <c r="X24" i="30"/>
  <c r="Z24" i="30" s="1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AA24" i="31"/>
  <c r="Y24" i="31"/>
  <c r="X24" i="3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AA24" i="32"/>
  <c r="Y24" i="32"/>
  <c r="X24" i="32"/>
  <c r="W24" i="32"/>
  <c r="V24" i="32"/>
  <c r="U24" i="32"/>
  <c r="T24" i="32"/>
  <c r="S24" i="32"/>
  <c r="S25" i="32" s="1"/>
  <c r="S42" i="32" s="1"/>
  <c r="R24" i="32"/>
  <c r="Q24" i="32"/>
  <c r="P24" i="32"/>
  <c r="O24" i="32"/>
  <c r="N24" i="32"/>
  <c r="M24" i="32"/>
  <c r="L24" i="32"/>
  <c r="K24" i="32"/>
  <c r="K25" i="32" s="1"/>
  <c r="K42" i="32" s="1"/>
  <c r="J24" i="32"/>
  <c r="I24" i="32"/>
  <c r="H24" i="32"/>
  <c r="G24" i="32"/>
  <c r="F24" i="32"/>
  <c r="E24" i="32"/>
  <c r="D24" i="32"/>
  <c r="C24" i="32"/>
  <c r="C25" i="32" s="1"/>
  <c r="C42" i="32" s="1"/>
  <c r="AA24" i="33"/>
  <c r="Y24" i="33"/>
  <c r="X24" i="33"/>
  <c r="W24" i="33"/>
  <c r="V24" i="33"/>
  <c r="U24" i="33"/>
  <c r="T24" i="33"/>
  <c r="S24" i="33"/>
  <c r="R24" i="33"/>
  <c r="Q24" i="33"/>
  <c r="P24" i="33"/>
  <c r="O24" i="33"/>
  <c r="N24" i="33"/>
  <c r="M24" i="33"/>
  <c r="L24" i="33"/>
  <c r="K24" i="33"/>
  <c r="J24" i="33"/>
  <c r="I24" i="33"/>
  <c r="H24" i="33"/>
  <c r="G24" i="33"/>
  <c r="F24" i="33"/>
  <c r="E24" i="33"/>
  <c r="D24" i="33"/>
  <c r="C24" i="33"/>
  <c r="AA24" i="34"/>
  <c r="Z24" i="34"/>
  <c r="Y24" i="34"/>
  <c r="X24" i="34"/>
  <c r="W24" i="34"/>
  <c r="W25" i="34" s="1"/>
  <c r="W42" i="34" s="1"/>
  <c r="V24" i="34"/>
  <c r="U24" i="34"/>
  <c r="T24" i="34"/>
  <c r="S24" i="34"/>
  <c r="R24" i="34"/>
  <c r="Q24" i="34"/>
  <c r="P24" i="34"/>
  <c r="O24" i="34"/>
  <c r="O25" i="34" s="1"/>
  <c r="O42" i="34" s="1"/>
  <c r="N24" i="34"/>
  <c r="M24" i="34"/>
  <c r="L24" i="34"/>
  <c r="K24" i="34"/>
  <c r="J24" i="34"/>
  <c r="I24" i="34"/>
  <c r="H24" i="34"/>
  <c r="G24" i="34"/>
  <c r="G25" i="34" s="1"/>
  <c r="G42" i="34" s="1"/>
  <c r="F24" i="34"/>
  <c r="E24" i="34"/>
  <c r="D24" i="34"/>
  <c r="C24" i="34"/>
  <c r="AA24" i="35"/>
  <c r="Y24" i="35"/>
  <c r="X24" i="35"/>
  <c r="X25" i="35" s="1"/>
  <c r="W24" i="35"/>
  <c r="V24" i="35"/>
  <c r="U24" i="35"/>
  <c r="T24" i="35"/>
  <c r="S24" i="35"/>
  <c r="R24" i="35"/>
  <c r="Q24" i="35"/>
  <c r="P24" i="35"/>
  <c r="P25" i="35" s="1"/>
  <c r="O24" i="35"/>
  <c r="N24" i="35"/>
  <c r="M24" i="35"/>
  <c r="L24" i="35"/>
  <c r="K24" i="35"/>
  <c r="J24" i="35"/>
  <c r="I24" i="35"/>
  <c r="H24" i="35"/>
  <c r="H25" i="35" s="1"/>
  <c r="G24" i="35"/>
  <c r="F24" i="35"/>
  <c r="E24" i="35"/>
  <c r="D24" i="35"/>
  <c r="C24" i="35"/>
  <c r="AA24" i="36"/>
  <c r="Y24" i="36"/>
  <c r="X24" i="36"/>
  <c r="W24" i="36"/>
  <c r="V24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I24" i="36"/>
  <c r="H24" i="36"/>
  <c r="G24" i="36"/>
  <c r="F24" i="36"/>
  <c r="E24" i="36"/>
  <c r="D24" i="36"/>
  <c r="C24" i="36"/>
  <c r="AA24" i="37"/>
  <c r="Y24" i="37"/>
  <c r="X24" i="37"/>
  <c r="W24" i="37"/>
  <c r="V24" i="37"/>
  <c r="U24" i="37"/>
  <c r="T24" i="37"/>
  <c r="S24" i="37"/>
  <c r="S25" i="37" s="1"/>
  <c r="S42" i="37" s="1"/>
  <c r="R24" i="37"/>
  <c r="Q24" i="37"/>
  <c r="P24" i="37"/>
  <c r="O24" i="37"/>
  <c r="N24" i="37"/>
  <c r="M24" i="37"/>
  <c r="L24" i="37"/>
  <c r="K24" i="37"/>
  <c r="K25" i="37" s="1"/>
  <c r="K42" i="37" s="1"/>
  <c r="J24" i="37"/>
  <c r="I24" i="37"/>
  <c r="H24" i="37"/>
  <c r="G24" i="37"/>
  <c r="F24" i="37"/>
  <c r="E24" i="37"/>
  <c r="D24" i="37"/>
  <c r="C24" i="37"/>
  <c r="C25" i="37" s="1"/>
  <c r="C42" i="37" s="1"/>
  <c r="L25" i="38"/>
  <c r="AA24" i="38"/>
  <c r="Z24" i="38"/>
  <c r="Y24" i="38"/>
  <c r="X24" i="38"/>
  <c r="W24" i="38"/>
  <c r="V24" i="38"/>
  <c r="U24" i="38"/>
  <c r="T24" i="38"/>
  <c r="S24" i="38"/>
  <c r="R24" i="38"/>
  <c r="Q24" i="38"/>
  <c r="P24" i="38"/>
  <c r="O24" i="38"/>
  <c r="N24" i="38"/>
  <c r="M24" i="38"/>
  <c r="L24" i="38"/>
  <c r="K24" i="38"/>
  <c r="J24" i="38"/>
  <c r="I24" i="38"/>
  <c r="H24" i="38"/>
  <c r="G24" i="38"/>
  <c r="F24" i="38"/>
  <c r="E24" i="38"/>
  <c r="D24" i="38"/>
  <c r="C24" i="38"/>
  <c r="AA24" i="39"/>
  <c r="Y24" i="39"/>
  <c r="X24" i="39"/>
  <c r="W24" i="39"/>
  <c r="W25" i="39" s="1"/>
  <c r="W42" i="39" s="1"/>
  <c r="V24" i="39"/>
  <c r="U24" i="39"/>
  <c r="T24" i="39"/>
  <c r="S24" i="39"/>
  <c r="R24" i="39"/>
  <c r="Q24" i="39"/>
  <c r="P24" i="39"/>
  <c r="O24" i="39"/>
  <c r="O25" i="39" s="1"/>
  <c r="O42" i="39" s="1"/>
  <c r="N24" i="39"/>
  <c r="M24" i="39"/>
  <c r="L24" i="39"/>
  <c r="K24" i="39"/>
  <c r="J24" i="39"/>
  <c r="I24" i="39"/>
  <c r="H24" i="39"/>
  <c r="G24" i="39"/>
  <c r="G25" i="39" s="1"/>
  <c r="G42" i="39" s="1"/>
  <c r="F24" i="39"/>
  <c r="E24" i="39"/>
  <c r="D24" i="39"/>
  <c r="C24" i="39"/>
  <c r="AA24" i="40"/>
  <c r="Y24" i="40"/>
  <c r="X24" i="40"/>
  <c r="W24" i="40"/>
  <c r="V24" i="40"/>
  <c r="U24" i="40"/>
  <c r="T24" i="40"/>
  <c r="S24" i="40"/>
  <c r="R24" i="40"/>
  <c r="Q24" i="40"/>
  <c r="P24" i="40"/>
  <c r="O24" i="40"/>
  <c r="N24" i="40"/>
  <c r="M24" i="40"/>
  <c r="L24" i="40"/>
  <c r="K24" i="40"/>
  <c r="J24" i="40"/>
  <c r="I24" i="40"/>
  <c r="H24" i="40"/>
  <c r="G24" i="40"/>
  <c r="F24" i="40"/>
  <c r="E24" i="40"/>
  <c r="D24" i="40"/>
  <c r="C24" i="40"/>
  <c r="AA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X12" i="2"/>
  <c r="Z12" i="2" s="1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AA12" i="3"/>
  <c r="AA25" i="3" s="1"/>
  <c r="AA42" i="3" s="1"/>
  <c r="Y12" i="3"/>
  <c r="X12" i="3"/>
  <c r="Z12" i="3" s="1"/>
  <c r="W12" i="3"/>
  <c r="W25" i="3" s="1"/>
  <c r="W42" i="3" s="1"/>
  <c r="V12" i="3"/>
  <c r="V25" i="3" s="1"/>
  <c r="U12" i="3"/>
  <c r="T12" i="3"/>
  <c r="S12" i="3"/>
  <c r="S25" i="3" s="1"/>
  <c r="S42" i="3" s="1"/>
  <c r="R12" i="3"/>
  <c r="R25" i="3" s="1"/>
  <c r="Q12" i="3"/>
  <c r="P12" i="3"/>
  <c r="O12" i="3"/>
  <c r="O25" i="3" s="1"/>
  <c r="O42" i="3" s="1"/>
  <c r="N12" i="3"/>
  <c r="N25" i="3" s="1"/>
  <c r="M12" i="3"/>
  <c r="L12" i="3"/>
  <c r="K12" i="3"/>
  <c r="K25" i="3" s="1"/>
  <c r="K42" i="3" s="1"/>
  <c r="J12" i="3"/>
  <c r="J25" i="3" s="1"/>
  <c r="I12" i="3"/>
  <c r="H12" i="3"/>
  <c r="G12" i="3"/>
  <c r="G25" i="3" s="1"/>
  <c r="G42" i="3" s="1"/>
  <c r="F12" i="3"/>
  <c r="F25" i="3" s="1"/>
  <c r="E12" i="3"/>
  <c r="D12" i="3"/>
  <c r="C12" i="3"/>
  <c r="C25" i="3" s="1"/>
  <c r="C42" i="3" s="1"/>
  <c r="AA12" i="4"/>
  <c r="Y12" i="4"/>
  <c r="Y25" i="4" s="1"/>
  <c r="Y42" i="4" s="1"/>
  <c r="X12" i="4"/>
  <c r="W12" i="4"/>
  <c r="V12" i="4"/>
  <c r="U12" i="4"/>
  <c r="U25" i="4" s="1"/>
  <c r="U42" i="4" s="1"/>
  <c r="T12" i="4"/>
  <c r="T25" i="4" s="1"/>
  <c r="S12" i="4"/>
  <c r="R12" i="4"/>
  <c r="Q12" i="4"/>
  <c r="Q25" i="4" s="1"/>
  <c r="Q42" i="4" s="1"/>
  <c r="P12" i="4"/>
  <c r="P25" i="4" s="1"/>
  <c r="O12" i="4"/>
  <c r="N12" i="4"/>
  <c r="M12" i="4"/>
  <c r="M25" i="4" s="1"/>
  <c r="M42" i="4" s="1"/>
  <c r="L12" i="4"/>
  <c r="L25" i="4" s="1"/>
  <c r="K12" i="4"/>
  <c r="J12" i="4"/>
  <c r="I12" i="4"/>
  <c r="I25" i="4" s="1"/>
  <c r="I42" i="4" s="1"/>
  <c r="H12" i="4"/>
  <c r="H25" i="4" s="1"/>
  <c r="G12" i="4"/>
  <c r="F12" i="4"/>
  <c r="E12" i="4"/>
  <c r="E25" i="4" s="1"/>
  <c r="E42" i="4" s="1"/>
  <c r="D12" i="4"/>
  <c r="D25" i="4" s="1"/>
  <c r="C12" i="4"/>
  <c r="AA12" i="5"/>
  <c r="AA25" i="5" s="1"/>
  <c r="AA42" i="5" s="1"/>
  <c r="Y12" i="5"/>
  <c r="X12" i="5"/>
  <c r="Z12" i="5" s="1"/>
  <c r="W12" i="5"/>
  <c r="W25" i="5" s="1"/>
  <c r="W42" i="5" s="1"/>
  <c r="V12" i="5"/>
  <c r="V25" i="5" s="1"/>
  <c r="U12" i="5"/>
  <c r="T12" i="5"/>
  <c r="S12" i="5"/>
  <c r="S25" i="5" s="1"/>
  <c r="S42" i="5" s="1"/>
  <c r="R12" i="5"/>
  <c r="R25" i="5" s="1"/>
  <c r="Q12" i="5"/>
  <c r="P12" i="5"/>
  <c r="O12" i="5"/>
  <c r="O25" i="5" s="1"/>
  <c r="O42" i="5" s="1"/>
  <c r="N12" i="5"/>
  <c r="N25" i="5" s="1"/>
  <c r="M12" i="5"/>
  <c r="L12" i="5"/>
  <c r="K12" i="5"/>
  <c r="K25" i="5" s="1"/>
  <c r="K42" i="5" s="1"/>
  <c r="J12" i="5"/>
  <c r="J25" i="5" s="1"/>
  <c r="I12" i="5"/>
  <c r="H12" i="5"/>
  <c r="G12" i="5"/>
  <c r="G25" i="5" s="1"/>
  <c r="G42" i="5" s="1"/>
  <c r="F12" i="5"/>
  <c r="F25" i="5" s="1"/>
  <c r="E12" i="5"/>
  <c r="D12" i="5"/>
  <c r="C12" i="5"/>
  <c r="C25" i="5" s="1"/>
  <c r="C42" i="5" s="1"/>
  <c r="AA12" i="6"/>
  <c r="Y12" i="6"/>
  <c r="Y25" i="6" s="1"/>
  <c r="X12" i="6"/>
  <c r="X25" i="6" s="1"/>
  <c r="W12" i="6"/>
  <c r="V12" i="6"/>
  <c r="U12" i="6"/>
  <c r="U25" i="6" s="1"/>
  <c r="U42" i="6" s="1"/>
  <c r="T12" i="6"/>
  <c r="T25" i="6" s="1"/>
  <c r="S12" i="6"/>
  <c r="R12" i="6"/>
  <c r="Q12" i="6"/>
  <c r="Q25" i="6" s="1"/>
  <c r="Q42" i="6" s="1"/>
  <c r="P12" i="6"/>
  <c r="P25" i="6" s="1"/>
  <c r="O12" i="6"/>
  <c r="N12" i="6"/>
  <c r="M12" i="6"/>
  <c r="M25" i="6" s="1"/>
  <c r="M42" i="6" s="1"/>
  <c r="L12" i="6"/>
  <c r="L25" i="6" s="1"/>
  <c r="K12" i="6"/>
  <c r="J12" i="6"/>
  <c r="I12" i="6"/>
  <c r="I25" i="6" s="1"/>
  <c r="I42" i="6" s="1"/>
  <c r="H12" i="6"/>
  <c r="H25" i="6" s="1"/>
  <c r="G12" i="6"/>
  <c r="F12" i="6"/>
  <c r="E12" i="6"/>
  <c r="E25" i="6" s="1"/>
  <c r="E42" i="6" s="1"/>
  <c r="D12" i="6"/>
  <c r="D25" i="6" s="1"/>
  <c r="C12" i="6"/>
  <c r="AA12" i="7"/>
  <c r="AA25" i="7" s="1"/>
  <c r="AA42" i="7" s="1"/>
  <c r="Z12" i="7"/>
  <c r="Y12" i="7"/>
  <c r="X12" i="7"/>
  <c r="W12" i="7"/>
  <c r="W25" i="7" s="1"/>
  <c r="W42" i="7" s="1"/>
  <c r="V12" i="7"/>
  <c r="V25" i="7" s="1"/>
  <c r="U12" i="7"/>
  <c r="T12" i="7"/>
  <c r="S12" i="7"/>
  <c r="S25" i="7" s="1"/>
  <c r="S42" i="7" s="1"/>
  <c r="R12" i="7"/>
  <c r="R25" i="7" s="1"/>
  <c r="Q12" i="7"/>
  <c r="P12" i="7"/>
  <c r="O12" i="7"/>
  <c r="O25" i="7" s="1"/>
  <c r="O42" i="7" s="1"/>
  <c r="N12" i="7"/>
  <c r="N25" i="7" s="1"/>
  <c r="M12" i="7"/>
  <c r="L12" i="7"/>
  <c r="K12" i="7"/>
  <c r="K25" i="7" s="1"/>
  <c r="K42" i="7" s="1"/>
  <c r="J12" i="7"/>
  <c r="J25" i="7" s="1"/>
  <c r="I12" i="7"/>
  <c r="H12" i="7"/>
  <c r="G12" i="7"/>
  <c r="G25" i="7" s="1"/>
  <c r="G42" i="7" s="1"/>
  <c r="F12" i="7"/>
  <c r="F25" i="7" s="1"/>
  <c r="E12" i="7"/>
  <c r="D12" i="7"/>
  <c r="C12" i="7"/>
  <c r="C25" i="7" s="1"/>
  <c r="C42" i="7" s="1"/>
  <c r="AA12" i="8"/>
  <c r="Y12" i="8"/>
  <c r="Y25" i="8" s="1"/>
  <c r="Y42" i="8" s="1"/>
  <c r="X12" i="8"/>
  <c r="Z12" i="8" s="1"/>
  <c r="W12" i="8"/>
  <c r="V12" i="8"/>
  <c r="U12" i="8"/>
  <c r="U25" i="8" s="1"/>
  <c r="U42" i="8" s="1"/>
  <c r="T12" i="8"/>
  <c r="S12" i="8"/>
  <c r="R12" i="8"/>
  <c r="Q12" i="8"/>
  <c r="Q25" i="8" s="1"/>
  <c r="Q42" i="8" s="1"/>
  <c r="P12" i="8"/>
  <c r="O12" i="8"/>
  <c r="N12" i="8"/>
  <c r="M12" i="8"/>
  <c r="M25" i="8" s="1"/>
  <c r="M42" i="8" s="1"/>
  <c r="L12" i="8"/>
  <c r="K12" i="8"/>
  <c r="J12" i="8"/>
  <c r="I12" i="8"/>
  <c r="I25" i="8" s="1"/>
  <c r="I42" i="8" s="1"/>
  <c r="H12" i="8"/>
  <c r="G12" i="8"/>
  <c r="F12" i="8"/>
  <c r="E12" i="8"/>
  <c r="E25" i="8" s="1"/>
  <c r="E42" i="8" s="1"/>
  <c r="D12" i="8"/>
  <c r="C12" i="8"/>
  <c r="AA12" i="9"/>
  <c r="AA25" i="9" s="1"/>
  <c r="AA42" i="9" s="1"/>
  <c r="Y12" i="9"/>
  <c r="X12" i="9"/>
  <c r="Z12" i="9" s="1"/>
  <c r="W12" i="9"/>
  <c r="W25" i="9" s="1"/>
  <c r="W42" i="9" s="1"/>
  <c r="V12" i="9"/>
  <c r="U12" i="9"/>
  <c r="T12" i="9"/>
  <c r="S12" i="9"/>
  <c r="S25" i="9" s="1"/>
  <c r="S42" i="9" s="1"/>
  <c r="R12" i="9"/>
  <c r="Q12" i="9"/>
  <c r="P12" i="9"/>
  <c r="O12" i="9"/>
  <c r="O25" i="9" s="1"/>
  <c r="O42" i="9" s="1"/>
  <c r="N12" i="9"/>
  <c r="M12" i="9"/>
  <c r="L12" i="9"/>
  <c r="K12" i="9"/>
  <c r="K25" i="9" s="1"/>
  <c r="K42" i="9" s="1"/>
  <c r="J12" i="9"/>
  <c r="I12" i="9"/>
  <c r="H12" i="9"/>
  <c r="G12" i="9"/>
  <c r="G25" i="9" s="1"/>
  <c r="G42" i="9" s="1"/>
  <c r="F12" i="9"/>
  <c r="E12" i="9"/>
  <c r="D12" i="9"/>
  <c r="C12" i="9"/>
  <c r="C25" i="9" s="1"/>
  <c r="C42" i="9" s="1"/>
  <c r="AA12" i="10"/>
  <c r="Y12" i="10"/>
  <c r="Y25" i="10" s="1"/>
  <c r="Y42" i="10" s="1"/>
  <c r="X12" i="10"/>
  <c r="Z12" i="10" s="1"/>
  <c r="W12" i="10"/>
  <c r="V12" i="10"/>
  <c r="U12" i="10"/>
  <c r="U25" i="10" s="1"/>
  <c r="U42" i="10" s="1"/>
  <c r="T12" i="10"/>
  <c r="S12" i="10"/>
  <c r="R12" i="10"/>
  <c r="Q12" i="10"/>
  <c r="Q25" i="10" s="1"/>
  <c r="Q42" i="10" s="1"/>
  <c r="P12" i="10"/>
  <c r="O12" i="10"/>
  <c r="N12" i="10"/>
  <c r="M12" i="10"/>
  <c r="M25" i="10" s="1"/>
  <c r="M42" i="10" s="1"/>
  <c r="L12" i="10"/>
  <c r="K12" i="10"/>
  <c r="J12" i="10"/>
  <c r="I12" i="10"/>
  <c r="H12" i="10"/>
  <c r="G12" i="10"/>
  <c r="F12" i="10"/>
  <c r="E12" i="10"/>
  <c r="E25" i="10" s="1"/>
  <c r="E42" i="10" s="1"/>
  <c r="D12" i="10"/>
  <c r="C12" i="10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AA12" i="12"/>
  <c r="Y12" i="12"/>
  <c r="X12" i="12"/>
  <c r="Z12" i="12" s="1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AA12" i="13"/>
  <c r="Y12" i="13"/>
  <c r="X12" i="13"/>
  <c r="Z12" i="13" s="1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AA12" i="14"/>
  <c r="Y12" i="14"/>
  <c r="X12" i="14"/>
  <c r="Z12" i="14" s="1"/>
  <c r="W12" i="14"/>
  <c r="V12" i="14"/>
  <c r="U12" i="14"/>
  <c r="U25" i="14" s="1"/>
  <c r="U42" i="14" s="1"/>
  <c r="T12" i="14"/>
  <c r="S12" i="14"/>
  <c r="R12" i="14"/>
  <c r="Q12" i="14"/>
  <c r="P12" i="14"/>
  <c r="O12" i="14"/>
  <c r="O25" i="14" s="1"/>
  <c r="O42" i="14" s="1"/>
  <c r="N12" i="14"/>
  <c r="N25" i="14" s="1"/>
  <c r="M12" i="14"/>
  <c r="M25" i="14" s="1"/>
  <c r="M42" i="14" s="1"/>
  <c r="L12" i="14"/>
  <c r="K12" i="14"/>
  <c r="K25" i="14" s="1"/>
  <c r="J12" i="14"/>
  <c r="J25" i="14" s="1"/>
  <c r="I12" i="14"/>
  <c r="I25" i="14" s="1"/>
  <c r="I42" i="14" s="1"/>
  <c r="H12" i="14"/>
  <c r="G12" i="14"/>
  <c r="G25" i="14" s="1"/>
  <c r="G42" i="14" s="1"/>
  <c r="F12" i="14"/>
  <c r="F25" i="14" s="1"/>
  <c r="E12" i="14"/>
  <c r="E25" i="14" s="1"/>
  <c r="E42" i="14" s="1"/>
  <c r="D12" i="14"/>
  <c r="C12" i="14"/>
  <c r="C25" i="14" s="1"/>
  <c r="AA12" i="15"/>
  <c r="AA25" i="15" s="1"/>
  <c r="AA42" i="15" s="1"/>
  <c r="Z12" i="15"/>
  <c r="Y12" i="15"/>
  <c r="Y25" i="15" s="1"/>
  <c r="X12" i="15"/>
  <c r="X25" i="15" s="1"/>
  <c r="W12" i="15"/>
  <c r="W25" i="15" s="1"/>
  <c r="W42" i="15" s="1"/>
  <c r="V12" i="15"/>
  <c r="U12" i="15"/>
  <c r="U25" i="15" s="1"/>
  <c r="T12" i="15"/>
  <c r="T25" i="15" s="1"/>
  <c r="S12" i="15"/>
  <c r="S25" i="15" s="1"/>
  <c r="S42" i="15" s="1"/>
  <c r="R12" i="15"/>
  <c r="Q12" i="15"/>
  <c r="Q25" i="15" s="1"/>
  <c r="Q42" i="15" s="1"/>
  <c r="P12" i="15"/>
  <c r="P25" i="15" s="1"/>
  <c r="O12" i="15"/>
  <c r="O25" i="15" s="1"/>
  <c r="O42" i="15" s="1"/>
  <c r="N12" i="15"/>
  <c r="M12" i="15"/>
  <c r="M25" i="15" s="1"/>
  <c r="M42" i="15" s="1"/>
  <c r="L12" i="15"/>
  <c r="L25" i="15" s="1"/>
  <c r="K12" i="15"/>
  <c r="K25" i="15" s="1"/>
  <c r="K42" i="15" s="1"/>
  <c r="J12" i="15"/>
  <c r="I12" i="15"/>
  <c r="I25" i="15" s="1"/>
  <c r="H12" i="15"/>
  <c r="H25" i="15" s="1"/>
  <c r="G12" i="15"/>
  <c r="G25" i="15" s="1"/>
  <c r="G42" i="15" s="1"/>
  <c r="F12" i="15"/>
  <c r="E12" i="15"/>
  <c r="E25" i="15" s="1"/>
  <c r="D12" i="15"/>
  <c r="D25" i="15" s="1"/>
  <c r="C12" i="15"/>
  <c r="C25" i="15" s="1"/>
  <c r="C42" i="15" s="1"/>
  <c r="AA12" i="16"/>
  <c r="AA25" i="16" s="1"/>
  <c r="Y12" i="16"/>
  <c r="Y25" i="16" s="1"/>
  <c r="X12" i="16"/>
  <c r="Z12" i="16" s="1"/>
  <c r="W12" i="16"/>
  <c r="W25" i="16" s="1"/>
  <c r="V12" i="16"/>
  <c r="V25" i="16" s="1"/>
  <c r="U12" i="16"/>
  <c r="U25" i="16" s="1"/>
  <c r="T12" i="16"/>
  <c r="S12" i="16"/>
  <c r="S25" i="16" s="1"/>
  <c r="R12" i="16"/>
  <c r="R25" i="16" s="1"/>
  <c r="Q12" i="16"/>
  <c r="Q25" i="16" s="1"/>
  <c r="P12" i="16"/>
  <c r="O12" i="16"/>
  <c r="O25" i="16" s="1"/>
  <c r="N12" i="16"/>
  <c r="N25" i="16" s="1"/>
  <c r="M12" i="16"/>
  <c r="M25" i="16" s="1"/>
  <c r="L12" i="16"/>
  <c r="K12" i="16"/>
  <c r="K25" i="16" s="1"/>
  <c r="J12" i="16"/>
  <c r="J25" i="16" s="1"/>
  <c r="I12" i="16"/>
  <c r="I25" i="16" s="1"/>
  <c r="H12" i="16"/>
  <c r="G12" i="16"/>
  <c r="G25" i="16" s="1"/>
  <c r="F12" i="16"/>
  <c r="F25" i="16" s="1"/>
  <c r="E12" i="16"/>
  <c r="E25" i="16" s="1"/>
  <c r="D12" i="16"/>
  <c r="C12" i="16"/>
  <c r="C25" i="16" s="1"/>
  <c r="AA12" i="17"/>
  <c r="AA25" i="17" s="1"/>
  <c r="Y12" i="17"/>
  <c r="Y25" i="17" s="1"/>
  <c r="X12" i="17"/>
  <c r="W12" i="17"/>
  <c r="W25" i="17" s="1"/>
  <c r="V12" i="17"/>
  <c r="U12" i="17"/>
  <c r="U25" i="17" s="1"/>
  <c r="T12" i="17"/>
  <c r="T25" i="17" s="1"/>
  <c r="S12" i="17"/>
  <c r="S25" i="17" s="1"/>
  <c r="R12" i="17"/>
  <c r="Q12" i="17"/>
  <c r="Q25" i="17" s="1"/>
  <c r="P12" i="17"/>
  <c r="P25" i="17" s="1"/>
  <c r="O12" i="17"/>
  <c r="O25" i="17" s="1"/>
  <c r="N12" i="17"/>
  <c r="M12" i="17"/>
  <c r="M25" i="17" s="1"/>
  <c r="L12" i="17"/>
  <c r="L25" i="17" s="1"/>
  <c r="K12" i="17"/>
  <c r="K25" i="17" s="1"/>
  <c r="J12" i="17"/>
  <c r="I12" i="17"/>
  <c r="I25" i="17" s="1"/>
  <c r="H12" i="17"/>
  <c r="H25" i="17" s="1"/>
  <c r="G12" i="17"/>
  <c r="G25" i="17" s="1"/>
  <c r="F12" i="17"/>
  <c r="E12" i="17"/>
  <c r="E25" i="17" s="1"/>
  <c r="D12" i="17"/>
  <c r="D25" i="17" s="1"/>
  <c r="C12" i="17"/>
  <c r="C25" i="17" s="1"/>
  <c r="AA12" i="18"/>
  <c r="AA25" i="18" s="1"/>
  <c r="Y12" i="18"/>
  <c r="Y25" i="18" s="1"/>
  <c r="X12" i="18"/>
  <c r="Z12" i="18" s="1"/>
  <c r="W12" i="18"/>
  <c r="W25" i="18" s="1"/>
  <c r="V12" i="18"/>
  <c r="V25" i="18" s="1"/>
  <c r="U12" i="18"/>
  <c r="T12" i="18"/>
  <c r="S12" i="18"/>
  <c r="S25" i="18" s="1"/>
  <c r="R12" i="18"/>
  <c r="R25" i="18" s="1"/>
  <c r="Q12" i="18"/>
  <c r="P12" i="18"/>
  <c r="O12" i="18"/>
  <c r="O25" i="18" s="1"/>
  <c r="N12" i="18"/>
  <c r="N25" i="18" s="1"/>
  <c r="M12" i="18"/>
  <c r="L12" i="18"/>
  <c r="K12" i="18"/>
  <c r="K25" i="18" s="1"/>
  <c r="J12" i="18"/>
  <c r="J25" i="18" s="1"/>
  <c r="I12" i="18"/>
  <c r="H12" i="18"/>
  <c r="G12" i="18"/>
  <c r="G25" i="18" s="1"/>
  <c r="F12" i="18"/>
  <c r="F25" i="18" s="1"/>
  <c r="E12" i="18"/>
  <c r="D12" i="18"/>
  <c r="C12" i="18"/>
  <c r="C25" i="18" s="1"/>
  <c r="AA12" i="19"/>
  <c r="Y12" i="19"/>
  <c r="Y25" i="19" s="1"/>
  <c r="Y42" i="19" s="1"/>
  <c r="X12" i="19"/>
  <c r="X25" i="19" s="1"/>
  <c r="W12" i="19"/>
  <c r="V12" i="19"/>
  <c r="U12" i="19"/>
  <c r="U25" i="19" s="1"/>
  <c r="U42" i="19" s="1"/>
  <c r="T12" i="19"/>
  <c r="T25" i="19" s="1"/>
  <c r="S12" i="19"/>
  <c r="R12" i="19"/>
  <c r="Q12" i="19"/>
  <c r="Q25" i="19" s="1"/>
  <c r="Q42" i="19" s="1"/>
  <c r="P12" i="19"/>
  <c r="P25" i="19" s="1"/>
  <c r="O12" i="19"/>
  <c r="N12" i="19"/>
  <c r="M12" i="19"/>
  <c r="M25" i="19" s="1"/>
  <c r="M42" i="19" s="1"/>
  <c r="L12" i="19"/>
  <c r="L25" i="19" s="1"/>
  <c r="K12" i="19"/>
  <c r="J12" i="19"/>
  <c r="I12" i="19"/>
  <c r="I25" i="19" s="1"/>
  <c r="I42" i="19" s="1"/>
  <c r="H12" i="19"/>
  <c r="H25" i="19" s="1"/>
  <c r="G12" i="19"/>
  <c r="F12" i="19"/>
  <c r="E12" i="19"/>
  <c r="E25" i="19" s="1"/>
  <c r="E42" i="19" s="1"/>
  <c r="D12" i="19"/>
  <c r="D25" i="19" s="1"/>
  <c r="C12" i="19"/>
  <c r="AA12" i="20"/>
  <c r="AA25" i="20" s="1"/>
  <c r="AA42" i="20" s="1"/>
  <c r="Y12" i="20"/>
  <c r="X12" i="20"/>
  <c r="Z12" i="20" s="1"/>
  <c r="W12" i="20"/>
  <c r="W25" i="20" s="1"/>
  <c r="W42" i="20" s="1"/>
  <c r="V12" i="20"/>
  <c r="V25" i="20" s="1"/>
  <c r="U12" i="20"/>
  <c r="T12" i="20"/>
  <c r="S12" i="20"/>
  <c r="S25" i="20" s="1"/>
  <c r="S42" i="20" s="1"/>
  <c r="R12" i="20"/>
  <c r="R25" i="20" s="1"/>
  <c r="Q12" i="20"/>
  <c r="P12" i="20"/>
  <c r="O12" i="20"/>
  <c r="O25" i="20" s="1"/>
  <c r="O42" i="20" s="1"/>
  <c r="N12" i="20"/>
  <c r="N25" i="20" s="1"/>
  <c r="M12" i="20"/>
  <c r="L12" i="20"/>
  <c r="K12" i="20"/>
  <c r="K25" i="20" s="1"/>
  <c r="K42" i="20" s="1"/>
  <c r="J12" i="20"/>
  <c r="J25" i="20" s="1"/>
  <c r="I12" i="20"/>
  <c r="H12" i="20"/>
  <c r="G12" i="20"/>
  <c r="G25" i="20" s="1"/>
  <c r="G42" i="20" s="1"/>
  <c r="F12" i="20"/>
  <c r="F25" i="20" s="1"/>
  <c r="E12" i="20"/>
  <c r="D12" i="20"/>
  <c r="C12" i="20"/>
  <c r="C25" i="20" s="1"/>
  <c r="C42" i="20" s="1"/>
  <c r="AA12" i="21"/>
  <c r="Y12" i="21"/>
  <c r="Y25" i="21" s="1"/>
  <c r="Y42" i="21" s="1"/>
  <c r="X12" i="21"/>
  <c r="Z12" i="21" s="1"/>
  <c r="W12" i="21"/>
  <c r="V12" i="21"/>
  <c r="U12" i="21"/>
  <c r="U25" i="21" s="1"/>
  <c r="U42" i="21" s="1"/>
  <c r="T12" i="21"/>
  <c r="S12" i="21"/>
  <c r="R12" i="21"/>
  <c r="Q12" i="21"/>
  <c r="Q25" i="21" s="1"/>
  <c r="Q42" i="21" s="1"/>
  <c r="P12" i="21"/>
  <c r="O12" i="21"/>
  <c r="N12" i="21"/>
  <c r="M12" i="21"/>
  <c r="M25" i="21" s="1"/>
  <c r="M42" i="21" s="1"/>
  <c r="L12" i="21"/>
  <c r="K12" i="21"/>
  <c r="J12" i="21"/>
  <c r="I12" i="21"/>
  <c r="I25" i="21" s="1"/>
  <c r="I42" i="21" s="1"/>
  <c r="H12" i="21"/>
  <c r="G12" i="21"/>
  <c r="F12" i="21"/>
  <c r="E12" i="21"/>
  <c r="E25" i="21" s="1"/>
  <c r="D12" i="21"/>
  <c r="C12" i="21"/>
  <c r="AA12" i="22"/>
  <c r="AA25" i="22" s="1"/>
  <c r="AA42" i="22" s="1"/>
  <c r="Z12" i="22"/>
  <c r="Y12" i="22"/>
  <c r="X12" i="22"/>
  <c r="W12" i="22"/>
  <c r="W25" i="22" s="1"/>
  <c r="W42" i="22" s="1"/>
  <c r="V12" i="22"/>
  <c r="U12" i="22"/>
  <c r="T12" i="22"/>
  <c r="S12" i="22"/>
  <c r="S25" i="22" s="1"/>
  <c r="S42" i="22" s="1"/>
  <c r="R12" i="22"/>
  <c r="Q12" i="22"/>
  <c r="P12" i="22"/>
  <c r="O12" i="22"/>
  <c r="O25" i="22" s="1"/>
  <c r="O42" i="22" s="1"/>
  <c r="N12" i="22"/>
  <c r="M12" i="22"/>
  <c r="L12" i="22"/>
  <c r="K12" i="22"/>
  <c r="K25" i="22" s="1"/>
  <c r="K42" i="22" s="1"/>
  <c r="J12" i="22"/>
  <c r="I12" i="22"/>
  <c r="H12" i="22"/>
  <c r="G12" i="22"/>
  <c r="G25" i="22" s="1"/>
  <c r="G42" i="22" s="1"/>
  <c r="F12" i="22"/>
  <c r="E12" i="22"/>
  <c r="D12" i="22"/>
  <c r="C12" i="22"/>
  <c r="C25" i="22" s="1"/>
  <c r="C42" i="22" s="1"/>
  <c r="AA12" i="23"/>
  <c r="Z12" i="23"/>
  <c r="Y12" i="23"/>
  <c r="Y25" i="23" s="1"/>
  <c r="Y42" i="23" s="1"/>
  <c r="X12" i="23"/>
  <c r="W12" i="23"/>
  <c r="V12" i="23"/>
  <c r="U12" i="23"/>
  <c r="U25" i="23" s="1"/>
  <c r="U42" i="23" s="1"/>
  <c r="T12" i="23"/>
  <c r="S12" i="23"/>
  <c r="R12" i="23"/>
  <c r="Q12" i="23"/>
  <c r="Q25" i="23" s="1"/>
  <c r="Q42" i="23" s="1"/>
  <c r="P12" i="23"/>
  <c r="O12" i="23"/>
  <c r="N12" i="23"/>
  <c r="M12" i="23"/>
  <c r="M25" i="23" s="1"/>
  <c r="M42" i="23" s="1"/>
  <c r="L12" i="23"/>
  <c r="K12" i="23"/>
  <c r="J12" i="23"/>
  <c r="I12" i="23"/>
  <c r="I25" i="23" s="1"/>
  <c r="I42" i="23" s="1"/>
  <c r="H12" i="23"/>
  <c r="G12" i="23"/>
  <c r="F12" i="23"/>
  <c r="E12" i="23"/>
  <c r="E25" i="23" s="1"/>
  <c r="E42" i="23" s="1"/>
  <c r="D12" i="23"/>
  <c r="C12" i="23"/>
  <c r="AA12" i="24"/>
  <c r="AA25" i="24" s="1"/>
  <c r="AA42" i="24" s="1"/>
  <c r="Y12" i="24"/>
  <c r="X12" i="24"/>
  <c r="Z12" i="24" s="1"/>
  <c r="W12" i="24"/>
  <c r="W25" i="24" s="1"/>
  <c r="W42" i="24" s="1"/>
  <c r="V12" i="24"/>
  <c r="U12" i="24"/>
  <c r="T12" i="24"/>
  <c r="S12" i="24"/>
  <c r="S25" i="24" s="1"/>
  <c r="S42" i="24" s="1"/>
  <c r="R12" i="24"/>
  <c r="Q12" i="24"/>
  <c r="P12" i="24"/>
  <c r="O12" i="24"/>
  <c r="O25" i="24" s="1"/>
  <c r="O42" i="24" s="1"/>
  <c r="N12" i="24"/>
  <c r="M12" i="24"/>
  <c r="L12" i="24"/>
  <c r="K12" i="24"/>
  <c r="K25" i="24" s="1"/>
  <c r="K42" i="24" s="1"/>
  <c r="J12" i="24"/>
  <c r="I12" i="24"/>
  <c r="H12" i="24"/>
  <c r="G12" i="24"/>
  <c r="G25" i="24" s="1"/>
  <c r="G42" i="24" s="1"/>
  <c r="F12" i="24"/>
  <c r="E12" i="24"/>
  <c r="D12" i="24"/>
  <c r="C12" i="24"/>
  <c r="C25" i="24" s="1"/>
  <c r="C42" i="24" s="1"/>
  <c r="AA12" i="25"/>
  <c r="Y12" i="25"/>
  <c r="Y25" i="25" s="1"/>
  <c r="Y42" i="25" s="1"/>
  <c r="X12" i="25"/>
  <c r="Z12" i="25" s="1"/>
  <c r="W12" i="25"/>
  <c r="V12" i="25"/>
  <c r="U12" i="25"/>
  <c r="U25" i="25" s="1"/>
  <c r="U42" i="25" s="1"/>
  <c r="T12" i="25"/>
  <c r="S12" i="25"/>
  <c r="R12" i="25"/>
  <c r="Q12" i="25"/>
  <c r="Q25" i="25" s="1"/>
  <c r="Q42" i="25" s="1"/>
  <c r="P12" i="25"/>
  <c r="O12" i="25"/>
  <c r="N12" i="25"/>
  <c r="M12" i="25"/>
  <c r="L12" i="25"/>
  <c r="K12" i="25"/>
  <c r="J12" i="25"/>
  <c r="I12" i="25"/>
  <c r="I25" i="25" s="1"/>
  <c r="I42" i="25" s="1"/>
  <c r="H12" i="25"/>
  <c r="G12" i="25"/>
  <c r="F12" i="25"/>
  <c r="E12" i="25"/>
  <c r="D12" i="25"/>
  <c r="C12" i="25"/>
  <c r="AA12" i="26"/>
  <c r="Y12" i="26"/>
  <c r="X12" i="26"/>
  <c r="W12" i="26"/>
  <c r="V12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H12" i="26"/>
  <c r="G12" i="26"/>
  <c r="F12" i="26"/>
  <c r="E12" i="26"/>
  <c r="D12" i="26"/>
  <c r="C12" i="26"/>
  <c r="AA12" i="27"/>
  <c r="Y12" i="27"/>
  <c r="X12" i="27"/>
  <c r="Z12" i="27" s="1"/>
  <c r="W12" i="27"/>
  <c r="V12" i="27"/>
  <c r="U12" i="27"/>
  <c r="T12" i="27"/>
  <c r="S12" i="27"/>
  <c r="R12" i="27"/>
  <c r="Q12" i="27"/>
  <c r="P12" i="27"/>
  <c r="O12" i="27"/>
  <c r="N12" i="27"/>
  <c r="M12" i="27"/>
  <c r="L12" i="27"/>
  <c r="K12" i="27"/>
  <c r="J12" i="27"/>
  <c r="I12" i="27"/>
  <c r="H12" i="27"/>
  <c r="G12" i="27"/>
  <c r="F12" i="27"/>
  <c r="E12" i="27"/>
  <c r="D12" i="27"/>
  <c r="C12" i="27"/>
  <c r="AA12" i="28"/>
  <c r="Y12" i="28"/>
  <c r="X12" i="28"/>
  <c r="Z12" i="28" s="1"/>
  <c r="W12" i="28"/>
  <c r="V12" i="28"/>
  <c r="U12" i="28"/>
  <c r="T12" i="28"/>
  <c r="S12" i="28"/>
  <c r="R12" i="28"/>
  <c r="Q12" i="28"/>
  <c r="P12" i="28"/>
  <c r="O12" i="28"/>
  <c r="N12" i="28"/>
  <c r="M12" i="28"/>
  <c r="L12" i="28"/>
  <c r="K12" i="28"/>
  <c r="J12" i="28"/>
  <c r="I12" i="28"/>
  <c r="H12" i="28"/>
  <c r="G12" i="28"/>
  <c r="F12" i="28"/>
  <c r="E12" i="28"/>
  <c r="D12" i="28"/>
  <c r="C12" i="28"/>
  <c r="AA12" i="29"/>
  <c r="Y12" i="29"/>
  <c r="X12" i="29"/>
  <c r="W12" i="29"/>
  <c r="V12" i="29"/>
  <c r="U12" i="29"/>
  <c r="T12" i="29"/>
  <c r="S12" i="29"/>
  <c r="R12" i="29"/>
  <c r="Q12" i="29"/>
  <c r="P12" i="29"/>
  <c r="O12" i="29"/>
  <c r="N12" i="29"/>
  <c r="N25" i="29" s="1"/>
  <c r="N42" i="29" s="1"/>
  <c r="M12" i="29"/>
  <c r="L12" i="29"/>
  <c r="K12" i="29"/>
  <c r="J12" i="29"/>
  <c r="J25" i="29" s="1"/>
  <c r="J42" i="29" s="1"/>
  <c r="I12" i="29"/>
  <c r="H12" i="29"/>
  <c r="G12" i="29"/>
  <c r="F12" i="29"/>
  <c r="F25" i="29" s="1"/>
  <c r="F42" i="29" s="1"/>
  <c r="E12" i="29"/>
  <c r="D12" i="29"/>
  <c r="C12" i="29"/>
  <c r="AA12" i="30"/>
  <c r="Y12" i="30"/>
  <c r="Z12" i="30" s="1"/>
  <c r="X12" i="30"/>
  <c r="X25" i="30" s="1"/>
  <c r="X42" i="30" s="1"/>
  <c r="W12" i="30"/>
  <c r="V12" i="30"/>
  <c r="U12" i="30"/>
  <c r="T12" i="30"/>
  <c r="T25" i="30" s="1"/>
  <c r="T42" i="30" s="1"/>
  <c r="S12" i="30"/>
  <c r="R12" i="30"/>
  <c r="Q12" i="30"/>
  <c r="P12" i="30"/>
  <c r="P25" i="30" s="1"/>
  <c r="P42" i="30" s="1"/>
  <c r="O12" i="30"/>
  <c r="N12" i="30"/>
  <c r="M12" i="30"/>
  <c r="L12" i="30"/>
  <c r="L25" i="30" s="1"/>
  <c r="L42" i="30" s="1"/>
  <c r="K12" i="30"/>
  <c r="J12" i="30"/>
  <c r="I12" i="30"/>
  <c r="H12" i="30"/>
  <c r="H25" i="30" s="1"/>
  <c r="H42" i="30" s="1"/>
  <c r="G12" i="30"/>
  <c r="F12" i="30"/>
  <c r="E12" i="30"/>
  <c r="D12" i="30"/>
  <c r="D25" i="30" s="1"/>
  <c r="D42" i="30" s="1"/>
  <c r="C12" i="30"/>
  <c r="AA12" i="31"/>
  <c r="Z12" i="31"/>
  <c r="Y12" i="31"/>
  <c r="X12" i="31"/>
  <c r="W12" i="31"/>
  <c r="V12" i="31"/>
  <c r="V25" i="31" s="1"/>
  <c r="U12" i="31"/>
  <c r="T12" i="31"/>
  <c r="S12" i="31"/>
  <c r="R12" i="31"/>
  <c r="R25" i="31" s="1"/>
  <c r="Q12" i="31"/>
  <c r="P12" i="31"/>
  <c r="O12" i="31"/>
  <c r="N12" i="31"/>
  <c r="N25" i="31" s="1"/>
  <c r="M12" i="31"/>
  <c r="L12" i="31"/>
  <c r="K12" i="31"/>
  <c r="J12" i="31"/>
  <c r="J25" i="31" s="1"/>
  <c r="I12" i="31"/>
  <c r="H12" i="31"/>
  <c r="G12" i="31"/>
  <c r="F12" i="31"/>
  <c r="F25" i="31" s="1"/>
  <c r="E12" i="31"/>
  <c r="D12" i="31"/>
  <c r="C12" i="31"/>
  <c r="AA12" i="32"/>
  <c r="Y12" i="32"/>
  <c r="X12" i="32"/>
  <c r="W12" i="32"/>
  <c r="V12" i="32"/>
  <c r="U12" i="32"/>
  <c r="T12" i="32"/>
  <c r="T25" i="32" s="1"/>
  <c r="S12" i="32"/>
  <c r="R12" i="32"/>
  <c r="Q12" i="32"/>
  <c r="P12" i="32"/>
  <c r="P25" i="32" s="1"/>
  <c r="O12" i="32"/>
  <c r="N12" i="32"/>
  <c r="M12" i="32"/>
  <c r="L12" i="32"/>
  <c r="L25" i="32" s="1"/>
  <c r="K12" i="32"/>
  <c r="J12" i="32"/>
  <c r="I12" i="32"/>
  <c r="H12" i="32"/>
  <c r="H25" i="32" s="1"/>
  <c r="G12" i="32"/>
  <c r="F12" i="32"/>
  <c r="E12" i="32"/>
  <c r="D12" i="32"/>
  <c r="D25" i="32" s="1"/>
  <c r="C12" i="32"/>
  <c r="AA12" i="33"/>
  <c r="Y12" i="33"/>
  <c r="X12" i="33"/>
  <c r="W12" i="33"/>
  <c r="V12" i="33"/>
  <c r="V25" i="33" s="1"/>
  <c r="U12" i="33"/>
  <c r="T12" i="33"/>
  <c r="S12" i="33"/>
  <c r="R12" i="33"/>
  <c r="R25" i="33" s="1"/>
  <c r="Q12" i="33"/>
  <c r="P12" i="33"/>
  <c r="O12" i="33"/>
  <c r="N12" i="33"/>
  <c r="N25" i="33" s="1"/>
  <c r="M12" i="33"/>
  <c r="L12" i="33"/>
  <c r="K12" i="33"/>
  <c r="J12" i="33"/>
  <c r="J25" i="33" s="1"/>
  <c r="I12" i="33"/>
  <c r="H12" i="33"/>
  <c r="G12" i="33"/>
  <c r="F12" i="33"/>
  <c r="F25" i="33" s="1"/>
  <c r="E12" i="33"/>
  <c r="D12" i="33"/>
  <c r="C12" i="33"/>
  <c r="AA12" i="34"/>
  <c r="Y12" i="34"/>
  <c r="X12" i="34"/>
  <c r="X25" i="34" s="1"/>
  <c r="W12" i="34"/>
  <c r="V12" i="34"/>
  <c r="U12" i="34"/>
  <c r="T12" i="34"/>
  <c r="T25" i="34" s="1"/>
  <c r="S12" i="34"/>
  <c r="R12" i="34"/>
  <c r="Q12" i="34"/>
  <c r="P12" i="34"/>
  <c r="P25" i="34" s="1"/>
  <c r="O12" i="34"/>
  <c r="N12" i="34"/>
  <c r="M12" i="34"/>
  <c r="L12" i="34"/>
  <c r="L25" i="34" s="1"/>
  <c r="K12" i="34"/>
  <c r="J12" i="34"/>
  <c r="I12" i="34"/>
  <c r="H12" i="34"/>
  <c r="H25" i="34" s="1"/>
  <c r="G12" i="34"/>
  <c r="F12" i="34"/>
  <c r="E12" i="34"/>
  <c r="D12" i="34"/>
  <c r="D25" i="34" s="1"/>
  <c r="C12" i="34"/>
  <c r="AA12" i="35"/>
  <c r="Y12" i="35"/>
  <c r="Z12" i="35" s="1"/>
  <c r="X12" i="35"/>
  <c r="W12" i="35"/>
  <c r="V12" i="35"/>
  <c r="V25" i="35" s="1"/>
  <c r="U12" i="35"/>
  <c r="T12" i="35"/>
  <c r="S12" i="35"/>
  <c r="R12" i="35"/>
  <c r="R25" i="35" s="1"/>
  <c r="Q12" i="35"/>
  <c r="P12" i="35"/>
  <c r="O12" i="35"/>
  <c r="N12" i="35"/>
  <c r="N25" i="35" s="1"/>
  <c r="M12" i="35"/>
  <c r="L12" i="35"/>
  <c r="K12" i="35"/>
  <c r="J12" i="35"/>
  <c r="J25" i="35" s="1"/>
  <c r="I12" i="35"/>
  <c r="H12" i="35"/>
  <c r="G12" i="35"/>
  <c r="F12" i="35"/>
  <c r="F25" i="35" s="1"/>
  <c r="E12" i="35"/>
  <c r="D12" i="35"/>
  <c r="C12" i="35"/>
  <c r="AA12" i="36"/>
  <c r="Y12" i="36"/>
  <c r="X12" i="36"/>
  <c r="W12" i="36"/>
  <c r="V12" i="36"/>
  <c r="U12" i="36"/>
  <c r="T12" i="36"/>
  <c r="T25" i="36" s="1"/>
  <c r="S12" i="36"/>
  <c r="R12" i="36"/>
  <c r="Q12" i="36"/>
  <c r="P12" i="36"/>
  <c r="P25" i="36" s="1"/>
  <c r="O12" i="36"/>
  <c r="N12" i="36"/>
  <c r="M12" i="36"/>
  <c r="L12" i="36"/>
  <c r="L25" i="36" s="1"/>
  <c r="K12" i="36"/>
  <c r="J12" i="36"/>
  <c r="I12" i="36"/>
  <c r="H12" i="36"/>
  <c r="H25" i="36" s="1"/>
  <c r="G12" i="36"/>
  <c r="F12" i="36"/>
  <c r="E12" i="36"/>
  <c r="D12" i="36"/>
  <c r="D25" i="36" s="1"/>
  <c r="C12" i="36"/>
  <c r="AA12" i="37"/>
  <c r="Y12" i="37"/>
  <c r="X12" i="37"/>
  <c r="W12" i="37"/>
  <c r="V12" i="37"/>
  <c r="V25" i="37" s="1"/>
  <c r="U12" i="37"/>
  <c r="T12" i="37"/>
  <c r="S12" i="37"/>
  <c r="R12" i="37"/>
  <c r="R25" i="37" s="1"/>
  <c r="Q12" i="37"/>
  <c r="P12" i="37"/>
  <c r="O12" i="37"/>
  <c r="N12" i="37"/>
  <c r="N25" i="37" s="1"/>
  <c r="M12" i="37"/>
  <c r="L12" i="37"/>
  <c r="K12" i="37"/>
  <c r="J12" i="37"/>
  <c r="J25" i="37" s="1"/>
  <c r="I12" i="37"/>
  <c r="H12" i="37"/>
  <c r="G12" i="37"/>
  <c r="F12" i="37"/>
  <c r="F25" i="37" s="1"/>
  <c r="E12" i="37"/>
  <c r="D12" i="37"/>
  <c r="C12" i="37"/>
  <c r="AA12" i="38"/>
  <c r="Y12" i="38"/>
  <c r="X12" i="38"/>
  <c r="X25" i="38" s="1"/>
  <c r="W12" i="38"/>
  <c r="V12" i="38"/>
  <c r="U12" i="38"/>
  <c r="T12" i="38"/>
  <c r="T25" i="38" s="1"/>
  <c r="S12" i="38"/>
  <c r="R12" i="38"/>
  <c r="Q12" i="38"/>
  <c r="P12" i="38"/>
  <c r="P25" i="38" s="1"/>
  <c r="O12" i="38"/>
  <c r="N12" i="38"/>
  <c r="M12" i="38"/>
  <c r="L12" i="38"/>
  <c r="K12" i="38"/>
  <c r="J12" i="38"/>
  <c r="I12" i="38"/>
  <c r="H12" i="38"/>
  <c r="H25" i="38" s="1"/>
  <c r="G12" i="38"/>
  <c r="F12" i="38"/>
  <c r="E12" i="38"/>
  <c r="D12" i="38"/>
  <c r="D25" i="38" s="1"/>
  <c r="C12" i="38"/>
  <c r="AA12" i="39"/>
  <c r="Y12" i="39"/>
  <c r="X12" i="39"/>
  <c r="Z12" i="39" s="1"/>
  <c r="W12" i="39"/>
  <c r="V12" i="39"/>
  <c r="V25" i="39" s="1"/>
  <c r="U12" i="39"/>
  <c r="T12" i="39"/>
  <c r="S12" i="39"/>
  <c r="R12" i="39"/>
  <c r="R25" i="39" s="1"/>
  <c r="Q12" i="39"/>
  <c r="P12" i="39"/>
  <c r="O12" i="39"/>
  <c r="N12" i="39"/>
  <c r="N25" i="39" s="1"/>
  <c r="M12" i="39"/>
  <c r="L12" i="39"/>
  <c r="K12" i="39"/>
  <c r="J12" i="39"/>
  <c r="J25" i="39" s="1"/>
  <c r="I12" i="39"/>
  <c r="H12" i="39"/>
  <c r="G12" i="39"/>
  <c r="F12" i="39"/>
  <c r="F25" i="39" s="1"/>
  <c r="E12" i="39"/>
  <c r="D12" i="39"/>
  <c r="C12" i="39"/>
  <c r="AA12" i="40"/>
  <c r="Y12" i="40"/>
  <c r="X12" i="40"/>
  <c r="W12" i="40"/>
  <c r="V12" i="40"/>
  <c r="U12" i="40"/>
  <c r="T12" i="40"/>
  <c r="T25" i="40" s="1"/>
  <c r="S12" i="40"/>
  <c r="R12" i="40"/>
  <c r="Q12" i="40"/>
  <c r="P12" i="40"/>
  <c r="P25" i="40" s="1"/>
  <c r="O12" i="40"/>
  <c r="N12" i="40"/>
  <c r="M12" i="40"/>
  <c r="L12" i="40"/>
  <c r="L25" i="40" s="1"/>
  <c r="K12" i="40"/>
  <c r="J12" i="40"/>
  <c r="I12" i="40"/>
  <c r="H12" i="40"/>
  <c r="H25" i="40" s="1"/>
  <c r="G12" i="40"/>
  <c r="F12" i="40"/>
  <c r="E12" i="40"/>
  <c r="D12" i="40"/>
  <c r="D25" i="40" s="1"/>
  <c r="C12" i="40"/>
  <c r="AA12" i="1"/>
  <c r="Y12" i="1"/>
  <c r="X12" i="1"/>
  <c r="Z12" i="1" s="1"/>
  <c r="W12" i="1"/>
  <c r="V12" i="1"/>
  <c r="V25" i="1" s="1"/>
  <c r="U12" i="1"/>
  <c r="T12" i="1"/>
  <c r="S12" i="1"/>
  <c r="R12" i="1"/>
  <c r="R25" i="1" s="1"/>
  <c r="Q12" i="1"/>
  <c r="P12" i="1"/>
  <c r="O12" i="1"/>
  <c r="N12" i="1"/>
  <c r="N25" i="1" s="1"/>
  <c r="M12" i="1"/>
  <c r="L12" i="1"/>
  <c r="K12" i="1"/>
  <c r="J12" i="1"/>
  <c r="J25" i="1" s="1"/>
  <c r="I12" i="1"/>
  <c r="H12" i="1"/>
  <c r="G12" i="1"/>
  <c r="F12" i="1"/>
  <c r="F25" i="1" s="1"/>
  <c r="E12" i="1"/>
  <c r="D12" i="1"/>
  <c r="C12" i="1"/>
  <c r="R42" i="1" l="1"/>
  <c r="R42" i="39"/>
  <c r="Z12" i="37"/>
  <c r="Z12" i="36"/>
  <c r="X25" i="36"/>
  <c r="Z12" i="19"/>
  <c r="Z12" i="17"/>
  <c r="X25" i="17"/>
  <c r="Z25" i="15"/>
  <c r="AA25" i="1"/>
  <c r="AA42" i="1" s="1"/>
  <c r="I25" i="40"/>
  <c r="I42" i="40" s="1"/>
  <c r="Q25" i="40"/>
  <c r="Q42" i="40" s="1"/>
  <c r="Y25" i="40"/>
  <c r="Y42" i="40" s="1"/>
  <c r="F25" i="38"/>
  <c r="N25" i="38"/>
  <c r="V25" i="38"/>
  <c r="J25" i="36"/>
  <c r="R25" i="36"/>
  <c r="AA25" i="36"/>
  <c r="AA42" i="36" s="1"/>
  <c r="Z12" i="40"/>
  <c r="X25" i="40"/>
  <c r="Z25" i="19"/>
  <c r="Z12" i="6"/>
  <c r="Z12" i="38"/>
  <c r="H42" i="34"/>
  <c r="Z25" i="34"/>
  <c r="E25" i="31"/>
  <c r="E42" i="31" s="1"/>
  <c r="M25" i="31"/>
  <c r="M42" i="31" s="1"/>
  <c r="T42" i="40"/>
  <c r="Z12" i="33"/>
  <c r="Z12" i="32"/>
  <c r="X25" i="32"/>
  <c r="J42" i="16"/>
  <c r="H25" i="33"/>
  <c r="P25" i="33"/>
  <c r="X25" i="33"/>
  <c r="G25" i="32"/>
  <c r="G42" i="32" s="1"/>
  <c r="O25" i="32"/>
  <c r="O42" i="32" s="1"/>
  <c r="W25" i="32"/>
  <c r="W42" i="32" s="1"/>
  <c r="Z12" i="34"/>
  <c r="Z12" i="29"/>
  <c r="C25" i="39"/>
  <c r="C42" i="39" s="1"/>
  <c r="K25" i="39"/>
  <c r="K42" i="39" s="1"/>
  <c r="S25" i="39"/>
  <c r="S42" i="39" s="1"/>
  <c r="G25" i="37"/>
  <c r="G42" i="37" s="1"/>
  <c r="O25" i="37"/>
  <c r="O42" i="37" s="1"/>
  <c r="W25" i="37"/>
  <c r="W42" i="37" s="1"/>
  <c r="D25" i="35"/>
  <c r="L25" i="35"/>
  <c r="T25" i="35"/>
  <c r="C25" i="34"/>
  <c r="C42" i="34" s="1"/>
  <c r="K25" i="34"/>
  <c r="K42" i="34" s="1"/>
  <c r="S25" i="34"/>
  <c r="S42" i="34" s="1"/>
  <c r="AA25" i="34"/>
  <c r="AA42" i="34" s="1"/>
  <c r="Z25" i="38"/>
  <c r="E25" i="40"/>
  <c r="E42" i="40" s="1"/>
  <c r="M25" i="40"/>
  <c r="M42" i="40" s="1"/>
  <c r="U25" i="40"/>
  <c r="U42" i="40" s="1"/>
  <c r="J25" i="38"/>
  <c r="R25" i="38"/>
  <c r="F25" i="36"/>
  <c r="N25" i="36"/>
  <c r="V25" i="36"/>
  <c r="V42" i="36" s="1"/>
  <c r="D42" i="34"/>
  <c r="L42" i="34"/>
  <c r="Z12" i="26"/>
  <c r="P42" i="6"/>
  <c r="Z25" i="6"/>
  <c r="Z12" i="4"/>
  <c r="X25" i="4"/>
  <c r="L42" i="38"/>
  <c r="D25" i="33"/>
  <c r="L25" i="33"/>
  <c r="T25" i="33"/>
  <c r="D25" i="1"/>
  <c r="L25" i="1"/>
  <c r="T25" i="1"/>
  <c r="G25" i="40"/>
  <c r="G42" i="40" s="1"/>
  <c r="O25" i="40"/>
  <c r="O42" i="40" s="1"/>
  <c r="W25" i="40"/>
  <c r="W42" i="40" s="1"/>
  <c r="I25" i="39"/>
  <c r="I42" i="39" s="1"/>
  <c r="Q25" i="39"/>
  <c r="Q42" i="39" s="1"/>
  <c r="Y25" i="39"/>
  <c r="Y42" i="39" s="1"/>
  <c r="E25" i="37"/>
  <c r="E42" i="37" s="1"/>
  <c r="M25" i="37"/>
  <c r="M42" i="37" s="1"/>
  <c r="U25" i="37"/>
  <c r="U42" i="37" s="1"/>
  <c r="AA25" i="35"/>
  <c r="AA42" i="35" s="1"/>
  <c r="E25" i="34"/>
  <c r="E42" i="34" s="1"/>
  <c r="M25" i="34"/>
  <c r="M42" i="34" s="1"/>
  <c r="U25" i="34"/>
  <c r="U42" i="34" s="1"/>
  <c r="I25" i="32"/>
  <c r="I42" i="32" s="1"/>
  <c r="Q25" i="32"/>
  <c r="Q42" i="32" s="1"/>
  <c r="Y25" i="32"/>
  <c r="Y42" i="32" s="1"/>
  <c r="C25" i="31"/>
  <c r="C42" i="31" s="1"/>
  <c r="K25" i="31"/>
  <c r="K42" i="31" s="1"/>
  <c r="S25" i="31"/>
  <c r="S42" i="31" s="1"/>
  <c r="F25" i="30"/>
  <c r="N25" i="30"/>
  <c r="V25" i="30"/>
  <c r="G25" i="29"/>
  <c r="G42" i="29" s="1"/>
  <c r="O25" i="29"/>
  <c r="O42" i="29" s="1"/>
  <c r="W25" i="29"/>
  <c r="W42" i="29" s="1"/>
  <c r="D25" i="28"/>
  <c r="L25" i="28"/>
  <c r="L42" i="28" s="1"/>
  <c r="T25" i="28"/>
  <c r="T42" i="28" s="1"/>
  <c r="D25" i="27"/>
  <c r="L25" i="27"/>
  <c r="T25" i="27"/>
  <c r="D25" i="26"/>
  <c r="L25" i="26"/>
  <c r="T25" i="26"/>
  <c r="D25" i="25"/>
  <c r="L25" i="25"/>
  <c r="T25" i="25"/>
  <c r="H25" i="23"/>
  <c r="P25" i="23"/>
  <c r="X25" i="23"/>
  <c r="I25" i="22"/>
  <c r="I42" i="22" s="1"/>
  <c r="Q25" i="22"/>
  <c r="Q42" i="22" s="1"/>
  <c r="Y25" i="22"/>
  <c r="Y42" i="22" s="1"/>
  <c r="J25" i="21"/>
  <c r="R25" i="21"/>
  <c r="G25" i="19"/>
  <c r="G42" i="19" s="1"/>
  <c r="O25" i="19"/>
  <c r="O42" i="19" s="1"/>
  <c r="D25" i="16"/>
  <c r="L25" i="16"/>
  <c r="T25" i="16"/>
  <c r="I25" i="13"/>
  <c r="I42" i="13" s="1"/>
  <c r="Q25" i="13"/>
  <c r="Q42" i="13" s="1"/>
  <c r="Y25" i="13"/>
  <c r="Y42" i="13" s="1"/>
  <c r="I25" i="12"/>
  <c r="I42" i="12" s="1"/>
  <c r="Q25" i="12"/>
  <c r="Q42" i="12" s="1"/>
  <c r="Y25" i="12"/>
  <c r="Y42" i="12" s="1"/>
  <c r="I25" i="11"/>
  <c r="I42" i="11" s="1"/>
  <c r="Q25" i="11"/>
  <c r="Q42" i="11" s="1"/>
  <c r="E25" i="1"/>
  <c r="E42" i="1" s="1"/>
  <c r="M25" i="1"/>
  <c r="M42" i="1" s="1"/>
  <c r="U25" i="1"/>
  <c r="U42" i="1" s="1"/>
  <c r="AA25" i="39"/>
  <c r="AA42" i="39" s="1"/>
  <c r="E25" i="38"/>
  <c r="E42" i="38" s="1"/>
  <c r="M25" i="38"/>
  <c r="M42" i="38" s="1"/>
  <c r="U25" i="38"/>
  <c r="U42" i="38" s="1"/>
  <c r="I25" i="36"/>
  <c r="I42" i="36" s="1"/>
  <c r="Q25" i="36"/>
  <c r="Q42" i="36" s="1"/>
  <c r="Y25" i="36"/>
  <c r="Y42" i="36" s="1"/>
  <c r="C25" i="35"/>
  <c r="C42" i="35" s="1"/>
  <c r="K25" i="35"/>
  <c r="K42" i="35" s="1"/>
  <c r="S25" i="35"/>
  <c r="S42" i="35" s="1"/>
  <c r="F25" i="34"/>
  <c r="N25" i="34"/>
  <c r="V25" i="34"/>
  <c r="G25" i="33"/>
  <c r="G42" i="33" s="1"/>
  <c r="O25" i="33"/>
  <c r="O42" i="33" s="1"/>
  <c r="W25" i="33"/>
  <c r="W42" i="33" s="1"/>
  <c r="J25" i="32"/>
  <c r="R25" i="32"/>
  <c r="AA25" i="32"/>
  <c r="AA42" i="32" s="1"/>
  <c r="D25" i="31"/>
  <c r="L25" i="31"/>
  <c r="T25" i="31"/>
  <c r="G25" i="30"/>
  <c r="G42" i="30" s="1"/>
  <c r="O25" i="30"/>
  <c r="O42" i="30" s="1"/>
  <c r="W25" i="30"/>
  <c r="W42" i="30" s="1"/>
  <c r="H25" i="29"/>
  <c r="P25" i="29"/>
  <c r="X25" i="29"/>
  <c r="E25" i="28"/>
  <c r="E42" i="28" s="1"/>
  <c r="M25" i="28"/>
  <c r="M42" i="28" s="1"/>
  <c r="U25" i="28"/>
  <c r="U42" i="28" s="1"/>
  <c r="E25" i="27"/>
  <c r="M25" i="27"/>
  <c r="U25" i="27"/>
  <c r="E25" i="26"/>
  <c r="E42" i="26" s="1"/>
  <c r="M25" i="26"/>
  <c r="M42" i="26" s="1"/>
  <c r="U25" i="26"/>
  <c r="U42" i="26" s="1"/>
  <c r="E25" i="25"/>
  <c r="E42" i="25" s="1"/>
  <c r="M25" i="25"/>
  <c r="M42" i="25" s="1"/>
  <c r="H25" i="24"/>
  <c r="P25" i="24"/>
  <c r="X25" i="24"/>
  <c r="J25" i="22"/>
  <c r="R25" i="22"/>
  <c r="C25" i="21"/>
  <c r="C42" i="21" s="1"/>
  <c r="K25" i="21"/>
  <c r="K42" i="21" s="1"/>
  <c r="S25" i="21"/>
  <c r="S42" i="21" s="1"/>
  <c r="AA25" i="21"/>
  <c r="AA42" i="21" s="1"/>
  <c r="D25" i="20"/>
  <c r="L25" i="20"/>
  <c r="T25" i="20"/>
  <c r="V25" i="14"/>
  <c r="AA25" i="10"/>
  <c r="Z24" i="2"/>
  <c r="U25" i="31"/>
  <c r="U42" i="31" s="1"/>
  <c r="I25" i="29"/>
  <c r="I42" i="29" s="1"/>
  <c r="Q25" i="29"/>
  <c r="Q42" i="29" s="1"/>
  <c r="Y25" i="29"/>
  <c r="F25" i="28"/>
  <c r="N25" i="28"/>
  <c r="V25" i="28"/>
  <c r="F25" i="27"/>
  <c r="F42" i="27" s="1"/>
  <c r="N25" i="27"/>
  <c r="V25" i="27"/>
  <c r="F25" i="26"/>
  <c r="N25" i="26"/>
  <c r="V25" i="26"/>
  <c r="F25" i="25"/>
  <c r="N25" i="25"/>
  <c r="V25" i="25"/>
  <c r="I25" i="24"/>
  <c r="I42" i="24" s="1"/>
  <c r="Q25" i="24"/>
  <c r="Q42" i="24" s="1"/>
  <c r="Y25" i="24"/>
  <c r="Y42" i="24" s="1"/>
  <c r="J25" i="23"/>
  <c r="R25" i="23"/>
  <c r="D25" i="21"/>
  <c r="L25" i="21"/>
  <c r="T25" i="21"/>
  <c r="T42" i="21" s="1"/>
  <c r="E25" i="20"/>
  <c r="E42" i="20" s="1"/>
  <c r="M25" i="20"/>
  <c r="M42" i="20" s="1"/>
  <c r="U25" i="20"/>
  <c r="U42" i="20" s="1"/>
  <c r="F25" i="17"/>
  <c r="N25" i="17"/>
  <c r="V25" i="17"/>
  <c r="C25" i="13"/>
  <c r="C42" i="13" s="1"/>
  <c r="K25" i="13"/>
  <c r="K42" i="13" s="1"/>
  <c r="S25" i="13"/>
  <c r="S42" i="13" s="1"/>
  <c r="C25" i="12"/>
  <c r="C42" i="12" s="1"/>
  <c r="K25" i="12"/>
  <c r="K42" i="12" s="1"/>
  <c r="S25" i="12"/>
  <c r="S42" i="12" s="1"/>
  <c r="C25" i="11"/>
  <c r="C42" i="11" s="1"/>
  <c r="K25" i="11"/>
  <c r="K42" i="11" s="1"/>
  <c r="S25" i="11"/>
  <c r="S42" i="11" s="1"/>
  <c r="C25" i="10"/>
  <c r="C42" i="10" s="1"/>
  <c r="K25" i="10"/>
  <c r="K42" i="10" s="1"/>
  <c r="S25" i="10"/>
  <c r="I25" i="2"/>
  <c r="I42" i="2" s="1"/>
  <c r="Q25" i="2"/>
  <c r="Q42" i="2" s="1"/>
  <c r="Y25" i="2"/>
  <c r="G25" i="1"/>
  <c r="G42" i="1" s="1"/>
  <c r="O25" i="1"/>
  <c r="O42" i="1" s="1"/>
  <c r="W25" i="1"/>
  <c r="W42" i="1" s="1"/>
  <c r="J25" i="40"/>
  <c r="J42" i="40" s="1"/>
  <c r="R25" i="40"/>
  <c r="AA25" i="40"/>
  <c r="AA42" i="40" s="1"/>
  <c r="D25" i="39"/>
  <c r="L25" i="39"/>
  <c r="T25" i="39"/>
  <c r="G25" i="38"/>
  <c r="G42" i="38" s="1"/>
  <c r="O25" i="38"/>
  <c r="O42" i="38" s="1"/>
  <c r="W25" i="38"/>
  <c r="W42" i="38" s="1"/>
  <c r="H25" i="37"/>
  <c r="P25" i="37"/>
  <c r="X25" i="37"/>
  <c r="C25" i="36"/>
  <c r="C42" i="36" s="1"/>
  <c r="K25" i="36"/>
  <c r="K42" i="36" s="1"/>
  <c r="S25" i="36"/>
  <c r="S42" i="36" s="1"/>
  <c r="E25" i="35"/>
  <c r="E42" i="35" s="1"/>
  <c r="M25" i="35"/>
  <c r="M42" i="35" s="1"/>
  <c r="U25" i="35"/>
  <c r="U42" i="35" s="1"/>
  <c r="I25" i="33"/>
  <c r="I42" i="33" s="1"/>
  <c r="Q25" i="33"/>
  <c r="Q42" i="33" s="1"/>
  <c r="Y25" i="33"/>
  <c r="Y42" i="33" s="1"/>
  <c r="I25" i="30"/>
  <c r="I42" i="30" s="1"/>
  <c r="Q25" i="30"/>
  <c r="Q42" i="30" s="1"/>
  <c r="Y25" i="30"/>
  <c r="Y42" i="30" s="1"/>
  <c r="Z42" i="30" s="1"/>
  <c r="R25" i="29"/>
  <c r="R42" i="29" s="1"/>
  <c r="AA25" i="29"/>
  <c r="G25" i="28"/>
  <c r="O25" i="28"/>
  <c r="W25" i="28"/>
  <c r="G25" i="27"/>
  <c r="G42" i="27" s="1"/>
  <c r="O25" i="27"/>
  <c r="O42" i="27" s="1"/>
  <c r="W25" i="27"/>
  <c r="W42" i="27" s="1"/>
  <c r="G25" i="26"/>
  <c r="G42" i="26" s="1"/>
  <c r="O25" i="26"/>
  <c r="O42" i="26" s="1"/>
  <c r="W25" i="26"/>
  <c r="W42" i="26" s="1"/>
  <c r="G25" i="25"/>
  <c r="G42" i="25" s="1"/>
  <c r="O25" i="25"/>
  <c r="O42" i="25" s="1"/>
  <c r="W25" i="25"/>
  <c r="W42" i="25" s="1"/>
  <c r="J25" i="24"/>
  <c r="R25" i="24"/>
  <c r="R42" i="24" s="1"/>
  <c r="C25" i="23"/>
  <c r="C42" i="23" s="1"/>
  <c r="K25" i="23"/>
  <c r="K42" i="23" s="1"/>
  <c r="S25" i="23"/>
  <c r="S42" i="23" s="1"/>
  <c r="AA25" i="23"/>
  <c r="AA42" i="23" s="1"/>
  <c r="D25" i="22"/>
  <c r="L25" i="22"/>
  <c r="T25" i="22"/>
  <c r="J25" i="19"/>
  <c r="J42" i="19" s="1"/>
  <c r="R25" i="19"/>
  <c r="E25" i="18"/>
  <c r="M25" i="18"/>
  <c r="U25" i="18"/>
  <c r="H25" i="14"/>
  <c r="P25" i="14"/>
  <c r="X25" i="14"/>
  <c r="J42" i="3"/>
  <c r="R42" i="3"/>
  <c r="H25" i="1"/>
  <c r="P25" i="1"/>
  <c r="X25" i="1"/>
  <c r="C25" i="40"/>
  <c r="C42" i="40" s="1"/>
  <c r="K25" i="40"/>
  <c r="K42" i="40" s="1"/>
  <c r="S25" i="40"/>
  <c r="S42" i="40" s="1"/>
  <c r="E25" i="39"/>
  <c r="E42" i="39" s="1"/>
  <c r="M25" i="39"/>
  <c r="M42" i="39" s="1"/>
  <c r="U25" i="39"/>
  <c r="U42" i="39" s="1"/>
  <c r="I25" i="37"/>
  <c r="I42" i="37" s="1"/>
  <c r="Q25" i="37"/>
  <c r="Q42" i="37" s="1"/>
  <c r="Y25" i="37"/>
  <c r="Y42" i="37" s="1"/>
  <c r="I25" i="34"/>
  <c r="I42" i="34" s="1"/>
  <c r="Q25" i="34"/>
  <c r="Q42" i="34" s="1"/>
  <c r="Y25" i="34"/>
  <c r="Y42" i="34" s="1"/>
  <c r="AA25" i="33"/>
  <c r="AA42" i="33" s="1"/>
  <c r="E25" i="32"/>
  <c r="E42" i="32" s="1"/>
  <c r="M25" i="32"/>
  <c r="M42" i="32" s="1"/>
  <c r="U25" i="32"/>
  <c r="U42" i="32" s="1"/>
  <c r="G25" i="31"/>
  <c r="G42" i="31" s="1"/>
  <c r="O25" i="31"/>
  <c r="O42" i="31" s="1"/>
  <c r="W25" i="31"/>
  <c r="W42" i="31" s="1"/>
  <c r="J25" i="30"/>
  <c r="J42" i="30" s="1"/>
  <c r="R25" i="30"/>
  <c r="R42" i="30" s="1"/>
  <c r="C25" i="29"/>
  <c r="C42" i="29" s="1"/>
  <c r="K25" i="29"/>
  <c r="K42" i="29" s="1"/>
  <c r="S25" i="29"/>
  <c r="S42" i="29" s="1"/>
  <c r="H25" i="28"/>
  <c r="P25" i="28"/>
  <c r="X25" i="28"/>
  <c r="H25" i="27"/>
  <c r="H42" i="27" s="1"/>
  <c r="P25" i="27"/>
  <c r="P42" i="27" s="1"/>
  <c r="H25" i="26"/>
  <c r="P25" i="26"/>
  <c r="X25" i="26"/>
  <c r="H25" i="25"/>
  <c r="P25" i="25"/>
  <c r="X25" i="25"/>
  <c r="D25" i="23"/>
  <c r="D42" i="23" s="1"/>
  <c r="L25" i="23"/>
  <c r="T25" i="23"/>
  <c r="E25" i="22"/>
  <c r="E42" i="22" s="1"/>
  <c r="M25" i="22"/>
  <c r="M42" i="22" s="1"/>
  <c r="U25" i="22"/>
  <c r="U42" i="22" s="1"/>
  <c r="F25" i="21"/>
  <c r="N25" i="21"/>
  <c r="V25" i="21"/>
  <c r="C25" i="19"/>
  <c r="C42" i="19" s="1"/>
  <c r="K25" i="19"/>
  <c r="K42" i="19" s="1"/>
  <c r="S25" i="19"/>
  <c r="S42" i="19" s="1"/>
  <c r="E25" i="13"/>
  <c r="E42" i="13" s="1"/>
  <c r="M25" i="13"/>
  <c r="M42" i="13" s="1"/>
  <c r="U25" i="13"/>
  <c r="U42" i="13" s="1"/>
  <c r="E25" i="12"/>
  <c r="E42" i="12" s="1"/>
  <c r="M25" i="12"/>
  <c r="M42" i="12" s="1"/>
  <c r="U25" i="12"/>
  <c r="U42" i="12" s="1"/>
  <c r="E25" i="11"/>
  <c r="E42" i="11" s="1"/>
  <c r="M25" i="11"/>
  <c r="M42" i="11" s="1"/>
  <c r="E25" i="9"/>
  <c r="M25" i="9"/>
  <c r="U25" i="9"/>
  <c r="AA25" i="6"/>
  <c r="E25" i="3"/>
  <c r="M25" i="3"/>
  <c r="U25" i="3"/>
  <c r="I25" i="1"/>
  <c r="I42" i="1" s="1"/>
  <c r="Q25" i="1"/>
  <c r="Q42" i="1" s="1"/>
  <c r="Y25" i="1"/>
  <c r="Y42" i="1" s="1"/>
  <c r="I25" i="38"/>
  <c r="I42" i="38" s="1"/>
  <c r="Q25" i="38"/>
  <c r="Q42" i="38" s="1"/>
  <c r="Y25" i="38"/>
  <c r="Y42" i="38" s="1"/>
  <c r="AA25" i="37"/>
  <c r="AA42" i="37" s="1"/>
  <c r="E25" i="36"/>
  <c r="E42" i="36" s="1"/>
  <c r="M25" i="36"/>
  <c r="M42" i="36" s="1"/>
  <c r="U25" i="36"/>
  <c r="U42" i="36" s="1"/>
  <c r="G25" i="35"/>
  <c r="G42" i="35" s="1"/>
  <c r="O25" i="35"/>
  <c r="O42" i="35" s="1"/>
  <c r="W25" i="35"/>
  <c r="W42" i="35" s="1"/>
  <c r="J25" i="34"/>
  <c r="J42" i="34" s="1"/>
  <c r="R25" i="34"/>
  <c r="R42" i="34" s="1"/>
  <c r="C25" i="33"/>
  <c r="C42" i="33" s="1"/>
  <c r="K25" i="33"/>
  <c r="K42" i="33" s="1"/>
  <c r="S25" i="33"/>
  <c r="S42" i="33" s="1"/>
  <c r="F25" i="32"/>
  <c r="N25" i="32"/>
  <c r="V25" i="32"/>
  <c r="H25" i="31"/>
  <c r="P25" i="31"/>
  <c r="P42" i="31" s="1"/>
  <c r="X25" i="31"/>
  <c r="C25" i="30"/>
  <c r="C42" i="30" s="1"/>
  <c r="K25" i="30"/>
  <c r="K42" i="30" s="1"/>
  <c r="S25" i="30"/>
  <c r="S42" i="30" s="1"/>
  <c r="AA25" i="30"/>
  <c r="AA42" i="30" s="1"/>
  <c r="D25" i="29"/>
  <c r="L25" i="29"/>
  <c r="L42" i="29" s="1"/>
  <c r="T25" i="29"/>
  <c r="T42" i="29" s="1"/>
  <c r="I25" i="28"/>
  <c r="I42" i="28" s="1"/>
  <c r="Q25" i="28"/>
  <c r="Q42" i="28" s="1"/>
  <c r="Y25" i="28"/>
  <c r="Y42" i="28" s="1"/>
  <c r="I25" i="27"/>
  <c r="Q25" i="27"/>
  <c r="Y25" i="27"/>
  <c r="I25" i="26"/>
  <c r="I42" i="26" s="1"/>
  <c r="Q25" i="26"/>
  <c r="Q42" i="26" s="1"/>
  <c r="Y25" i="26"/>
  <c r="Y42" i="26" s="1"/>
  <c r="D25" i="24"/>
  <c r="L25" i="24"/>
  <c r="T25" i="24"/>
  <c r="F25" i="22"/>
  <c r="N25" i="22"/>
  <c r="V25" i="22"/>
  <c r="V42" i="22" s="1"/>
  <c r="G25" i="21"/>
  <c r="G42" i="21" s="1"/>
  <c r="O25" i="21"/>
  <c r="O42" i="21" s="1"/>
  <c r="W25" i="21"/>
  <c r="W42" i="21" s="1"/>
  <c r="H25" i="20"/>
  <c r="P25" i="20"/>
  <c r="X25" i="20"/>
  <c r="J25" i="15"/>
  <c r="R25" i="15"/>
  <c r="R42" i="15" s="1"/>
  <c r="C25" i="6"/>
  <c r="C42" i="6" s="1"/>
  <c r="K25" i="6"/>
  <c r="S25" i="6"/>
  <c r="I25" i="31"/>
  <c r="I42" i="31" s="1"/>
  <c r="Q25" i="31"/>
  <c r="Q42" i="31" s="1"/>
  <c r="Y25" i="31"/>
  <c r="Y42" i="31" s="1"/>
  <c r="E25" i="29"/>
  <c r="E42" i="29" s="1"/>
  <c r="M25" i="29"/>
  <c r="M42" i="29" s="1"/>
  <c r="U25" i="29"/>
  <c r="U42" i="29" s="1"/>
  <c r="J25" i="28"/>
  <c r="R25" i="28"/>
  <c r="AA25" i="28"/>
  <c r="J25" i="27"/>
  <c r="R25" i="27"/>
  <c r="AA25" i="27"/>
  <c r="AA42" i="27" s="1"/>
  <c r="J25" i="26"/>
  <c r="J42" i="26" s="1"/>
  <c r="R25" i="26"/>
  <c r="R42" i="26" s="1"/>
  <c r="AA25" i="26"/>
  <c r="J25" i="25"/>
  <c r="R25" i="25"/>
  <c r="E25" i="24"/>
  <c r="E42" i="24" s="1"/>
  <c r="M25" i="24"/>
  <c r="M42" i="24" s="1"/>
  <c r="U25" i="24"/>
  <c r="U42" i="24" s="1"/>
  <c r="F25" i="23"/>
  <c r="N25" i="23"/>
  <c r="N42" i="23" s="1"/>
  <c r="V25" i="23"/>
  <c r="H25" i="21"/>
  <c r="P25" i="21"/>
  <c r="X25" i="21"/>
  <c r="I25" i="20"/>
  <c r="I42" i="20" s="1"/>
  <c r="Q25" i="20"/>
  <c r="Q42" i="20" s="1"/>
  <c r="Y25" i="20"/>
  <c r="Y42" i="20" s="1"/>
  <c r="J25" i="17"/>
  <c r="R25" i="17"/>
  <c r="F25" i="8"/>
  <c r="N25" i="8"/>
  <c r="V25" i="8"/>
  <c r="C25" i="1"/>
  <c r="C42" i="1" s="1"/>
  <c r="K25" i="1"/>
  <c r="K42" i="1" s="1"/>
  <c r="S25" i="1"/>
  <c r="S42" i="1" s="1"/>
  <c r="F25" i="40"/>
  <c r="F42" i="40" s="1"/>
  <c r="N25" i="40"/>
  <c r="V25" i="40"/>
  <c r="H25" i="39"/>
  <c r="H42" i="39" s="1"/>
  <c r="P25" i="39"/>
  <c r="X25" i="39"/>
  <c r="C25" i="38"/>
  <c r="C42" i="38" s="1"/>
  <c r="K25" i="38"/>
  <c r="K42" i="38" s="1"/>
  <c r="S25" i="38"/>
  <c r="S42" i="38" s="1"/>
  <c r="AA25" i="38"/>
  <c r="AA42" i="38" s="1"/>
  <c r="D25" i="37"/>
  <c r="L25" i="37"/>
  <c r="T25" i="37"/>
  <c r="G25" i="36"/>
  <c r="G42" i="36" s="1"/>
  <c r="O25" i="36"/>
  <c r="O42" i="36" s="1"/>
  <c r="W25" i="36"/>
  <c r="W42" i="36" s="1"/>
  <c r="I25" i="35"/>
  <c r="I42" i="35" s="1"/>
  <c r="Q25" i="35"/>
  <c r="Q42" i="35" s="1"/>
  <c r="Y25" i="35"/>
  <c r="Y42" i="35" s="1"/>
  <c r="E25" i="33"/>
  <c r="E42" i="33" s="1"/>
  <c r="M25" i="33"/>
  <c r="M42" i="33" s="1"/>
  <c r="U25" i="33"/>
  <c r="U42" i="33" s="1"/>
  <c r="AA25" i="31"/>
  <c r="AA42" i="31" s="1"/>
  <c r="E25" i="30"/>
  <c r="E42" i="30" s="1"/>
  <c r="M25" i="30"/>
  <c r="M42" i="30" s="1"/>
  <c r="U25" i="30"/>
  <c r="U42" i="30" s="1"/>
  <c r="V25" i="29"/>
  <c r="C25" i="28"/>
  <c r="K25" i="28"/>
  <c r="S25" i="28"/>
  <c r="C25" i="27"/>
  <c r="C42" i="27" s="1"/>
  <c r="K25" i="27"/>
  <c r="K42" i="27" s="1"/>
  <c r="S25" i="27"/>
  <c r="S42" i="27" s="1"/>
  <c r="C25" i="26"/>
  <c r="C42" i="26" s="1"/>
  <c r="K25" i="26"/>
  <c r="K42" i="26" s="1"/>
  <c r="S25" i="26"/>
  <c r="S42" i="26" s="1"/>
  <c r="C25" i="25"/>
  <c r="C42" i="25" s="1"/>
  <c r="K25" i="25"/>
  <c r="K42" i="25" s="1"/>
  <c r="S25" i="25"/>
  <c r="S42" i="25" s="1"/>
  <c r="AA25" i="25"/>
  <c r="AA42" i="25" s="1"/>
  <c r="F25" i="24"/>
  <c r="F42" i="24" s="1"/>
  <c r="N25" i="24"/>
  <c r="V25" i="24"/>
  <c r="G25" i="23"/>
  <c r="G42" i="23" s="1"/>
  <c r="O25" i="23"/>
  <c r="O42" i="23" s="1"/>
  <c r="W25" i="23"/>
  <c r="W42" i="23" s="1"/>
  <c r="H25" i="22"/>
  <c r="P25" i="22"/>
  <c r="P42" i="22" s="1"/>
  <c r="X25" i="22"/>
  <c r="F25" i="19"/>
  <c r="N25" i="19"/>
  <c r="D25" i="14"/>
  <c r="L25" i="14"/>
  <c r="T25" i="14"/>
  <c r="J25" i="4"/>
  <c r="R25" i="4"/>
  <c r="R42" i="4" s="1"/>
  <c r="Z34" i="6"/>
  <c r="Y40" i="6"/>
  <c r="Y42" i="6" s="1"/>
  <c r="H40" i="1"/>
  <c r="P40" i="1"/>
  <c r="H40" i="38"/>
  <c r="H42" i="38" s="1"/>
  <c r="P40" i="38"/>
  <c r="P42" i="38" s="1"/>
  <c r="X40" i="38"/>
  <c r="Z40" i="38" s="1"/>
  <c r="J40" i="37"/>
  <c r="J42" i="37" s="1"/>
  <c r="H40" i="33"/>
  <c r="P40" i="33"/>
  <c r="J40" i="32"/>
  <c r="R40" i="32"/>
  <c r="AA25" i="19"/>
  <c r="W25" i="14"/>
  <c r="W42" i="14" s="1"/>
  <c r="D25" i="13"/>
  <c r="L25" i="13"/>
  <c r="L42" i="13" s="1"/>
  <c r="T25" i="13"/>
  <c r="T42" i="13" s="1"/>
  <c r="D25" i="12"/>
  <c r="L25" i="12"/>
  <c r="T25" i="12"/>
  <c r="D25" i="11"/>
  <c r="L25" i="11"/>
  <c r="T25" i="11"/>
  <c r="D25" i="10"/>
  <c r="D42" i="10" s="1"/>
  <c r="L25" i="10"/>
  <c r="L42" i="10" s="1"/>
  <c r="T25" i="10"/>
  <c r="F25" i="9"/>
  <c r="N25" i="9"/>
  <c r="V25" i="9"/>
  <c r="G25" i="8"/>
  <c r="O25" i="8"/>
  <c r="W25" i="8"/>
  <c r="W42" i="8" s="1"/>
  <c r="H25" i="7"/>
  <c r="H42" i="7" s="1"/>
  <c r="P25" i="7"/>
  <c r="Z24" i="7"/>
  <c r="C25" i="4"/>
  <c r="K25" i="4"/>
  <c r="S25" i="4"/>
  <c r="AA25" i="4"/>
  <c r="J25" i="2"/>
  <c r="R25" i="2"/>
  <c r="R42" i="2" s="1"/>
  <c r="Z34" i="40"/>
  <c r="Z34" i="2"/>
  <c r="Y40" i="2"/>
  <c r="D40" i="40"/>
  <c r="D42" i="40" s="1"/>
  <c r="L40" i="40"/>
  <c r="L42" i="40" s="1"/>
  <c r="T40" i="40"/>
  <c r="F40" i="39"/>
  <c r="F42" i="39" s="1"/>
  <c r="N40" i="39"/>
  <c r="N42" i="39" s="1"/>
  <c r="V40" i="39"/>
  <c r="V42" i="39" s="1"/>
  <c r="H40" i="34"/>
  <c r="P40" i="34"/>
  <c r="P42" i="34" s="1"/>
  <c r="X40" i="34"/>
  <c r="Z40" i="34" s="1"/>
  <c r="Z39" i="34"/>
  <c r="D40" i="31"/>
  <c r="L40" i="31"/>
  <c r="T40" i="31"/>
  <c r="J40" i="3"/>
  <c r="R40" i="3"/>
  <c r="U25" i="11"/>
  <c r="U42" i="11" s="1"/>
  <c r="H25" i="8"/>
  <c r="P25" i="8"/>
  <c r="X25" i="8"/>
  <c r="I25" i="7"/>
  <c r="I42" i="7" s="1"/>
  <c r="Q25" i="7"/>
  <c r="Q42" i="7" s="1"/>
  <c r="Y25" i="7"/>
  <c r="H25" i="5"/>
  <c r="P25" i="5"/>
  <c r="C25" i="2"/>
  <c r="K25" i="2"/>
  <c r="S25" i="2"/>
  <c r="AA25" i="2"/>
  <c r="AA42" i="2" s="1"/>
  <c r="J40" i="1"/>
  <c r="J42" i="1" s="1"/>
  <c r="R40" i="1"/>
  <c r="J40" i="38"/>
  <c r="R40" i="38"/>
  <c r="Z39" i="38"/>
  <c r="D40" i="37"/>
  <c r="L40" i="37"/>
  <c r="J40" i="33"/>
  <c r="J42" i="33" s="1"/>
  <c r="R40" i="33"/>
  <c r="R42" i="33" s="1"/>
  <c r="D40" i="29"/>
  <c r="L40" i="29"/>
  <c r="T40" i="29"/>
  <c r="H40" i="22"/>
  <c r="P40" i="22"/>
  <c r="X40" i="22"/>
  <c r="Z40" i="22" s="1"/>
  <c r="Z39" i="22"/>
  <c r="F40" i="20"/>
  <c r="F42" i="20" s="1"/>
  <c r="N40" i="20"/>
  <c r="N42" i="20" s="1"/>
  <c r="V40" i="20"/>
  <c r="V42" i="20" s="1"/>
  <c r="H25" i="18"/>
  <c r="P25" i="18"/>
  <c r="X25" i="18"/>
  <c r="Q25" i="14"/>
  <c r="Q42" i="14" s="1"/>
  <c r="Y25" i="14"/>
  <c r="Y42" i="14" s="1"/>
  <c r="F25" i="13"/>
  <c r="F42" i="13" s="1"/>
  <c r="N25" i="13"/>
  <c r="V25" i="13"/>
  <c r="F25" i="12"/>
  <c r="N25" i="12"/>
  <c r="N42" i="12" s="1"/>
  <c r="V25" i="12"/>
  <c r="F25" i="11"/>
  <c r="N25" i="11"/>
  <c r="N42" i="11" s="1"/>
  <c r="V25" i="11"/>
  <c r="V42" i="11" s="1"/>
  <c r="F25" i="10"/>
  <c r="N25" i="10"/>
  <c r="V25" i="10"/>
  <c r="H25" i="9"/>
  <c r="P25" i="9"/>
  <c r="F25" i="6"/>
  <c r="N25" i="6"/>
  <c r="N42" i="6" s="1"/>
  <c r="V25" i="6"/>
  <c r="V42" i="6" s="1"/>
  <c r="I25" i="5"/>
  <c r="Q25" i="5"/>
  <c r="Y25" i="5"/>
  <c r="H25" i="3"/>
  <c r="P25" i="3"/>
  <c r="D25" i="2"/>
  <c r="L25" i="2"/>
  <c r="L42" i="2" s="1"/>
  <c r="T25" i="2"/>
  <c r="T42" i="2" s="1"/>
  <c r="Z34" i="20"/>
  <c r="F40" i="40"/>
  <c r="N40" i="40"/>
  <c r="V40" i="40"/>
  <c r="H40" i="39"/>
  <c r="P40" i="39"/>
  <c r="F40" i="36"/>
  <c r="N40" i="36"/>
  <c r="V40" i="36"/>
  <c r="H40" i="35"/>
  <c r="H42" i="35" s="1"/>
  <c r="P40" i="35"/>
  <c r="P42" i="35" s="1"/>
  <c r="V25" i="19"/>
  <c r="V42" i="19" s="1"/>
  <c r="I25" i="18"/>
  <c r="Q25" i="18"/>
  <c r="H25" i="16"/>
  <c r="H42" i="16" s="1"/>
  <c r="P25" i="16"/>
  <c r="P42" i="16" s="1"/>
  <c r="X25" i="16"/>
  <c r="F25" i="15"/>
  <c r="N25" i="15"/>
  <c r="V25" i="15"/>
  <c r="R25" i="14"/>
  <c r="R42" i="14" s="1"/>
  <c r="AA25" i="14"/>
  <c r="G25" i="13"/>
  <c r="G42" i="13" s="1"/>
  <c r="O25" i="13"/>
  <c r="O42" i="13" s="1"/>
  <c r="W25" i="13"/>
  <c r="W42" i="13" s="1"/>
  <c r="G25" i="12"/>
  <c r="G42" i="12" s="1"/>
  <c r="O25" i="12"/>
  <c r="O42" i="12" s="1"/>
  <c r="W25" i="12"/>
  <c r="W42" i="12" s="1"/>
  <c r="G25" i="11"/>
  <c r="G42" i="11" s="1"/>
  <c r="O25" i="11"/>
  <c r="O42" i="11" s="1"/>
  <c r="W25" i="11"/>
  <c r="W42" i="11" s="1"/>
  <c r="G25" i="10"/>
  <c r="G42" i="10" s="1"/>
  <c r="O25" i="10"/>
  <c r="W25" i="10"/>
  <c r="I25" i="9"/>
  <c r="Q25" i="9"/>
  <c r="Q42" i="9" s="1"/>
  <c r="Y25" i="9"/>
  <c r="J25" i="8"/>
  <c r="R25" i="8"/>
  <c r="R42" i="8" s="1"/>
  <c r="Z24" i="8"/>
  <c r="G25" i="6"/>
  <c r="O25" i="6"/>
  <c r="W25" i="6"/>
  <c r="F25" i="4"/>
  <c r="N25" i="4"/>
  <c r="V25" i="4"/>
  <c r="I25" i="3"/>
  <c r="I42" i="3" s="1"/>
  <c r="Q25" i="3"/>
  <c r="Q42" i="3" s="1"/>
  <c r="Y25" i="3"/>
  <c r="E25" i="2"/>
  <c r="E42" i="2" s="1"/>
  <c r="M25" i="2"/>
  <c r="M42" i="2" s="1"/>
  <c r="U25" i="2"/>
  <c r="U42" i="2" s="1"/>
  <c r="D40" i="1"/>
  <c r="L40" i="1"/>
  <c r="T40" i="1"/>
  <c r="D40" i="38"/>
  <c r="D42" i="38" s="1"/>
  <c r="L40" i="38"/>
  <c r="T40" i="38"/>
  <c r="T42" i="38" s="1"/>
  <c r="F40" i="37"/>
  <c r="F42" i="37" s="1"/>
  <c r="N40" i="37"/>
  <c r="N42" i="37" s="1"/>
  <c r="V40" i="37"/>
  <c r="V42" i="37" s="1"/>
  <c r="V40" i="29"/>
  <c r="W25" i="19"/>
  <c r="S25" i="14"/>
  <c r="S42" i="14" s="1"/>
  <c r="H25" i="13"/>
  <c r="P25" i="13"/>
  <c r="Z24" i="13"/>
  <c r="H25" i="12"/>
  <c r="P25" i="12"/>
  <c r="H25" i="11"/>
  <c r="P25" i="11"/>
  <c r="P42" i="11" s="1"/>
  <c r="H25" i="10"/>
  <c r="H42" i="10" s="1"/>
  <c r="P25" i="10"/>
  <c r="X25" i="10"/>
  <c r="J25" i="9"/>
  <c r="R25" i="9"/>
  <c r="R42" i="9" s="1"/>
  <c r="C25" i="8"/>
  <c r="K25" i="8"/>
  <c r="S25" i="8"/>
  <c r="S42" i="8" s="1"/>
  <c r="AA25" i="8"/>
  <c r="AA42" i="8" s="1"/>
  <c r="D25" i="7"/>
  <c r="D42" i="7" s="1"/>
  <c r="L25" i="7"/>
  <c r="T25" i="7"/>
  <c r="G25" i="4"/>
  <c r="O25" i="4"/>
  <c r="W25" i="4"/>
  <c r="F25" i="2"/>
  <c r="F42" i="2" s="1"/>
  <c r="N25" i="2"/>
  <c r="N42" i="2" s="1"/>
  <c r="V25" i="2"/>
  <c r="Z34" i="32"/>
  <c r="Z34" i="31"/>
  <c r="Z34" i="14"/>
  <c r="Y40" i="14"/>
  <c r="H40" i="40"/>
  <c r="H42" i="40" s="1"/>
  <c r="P40" i="40"/>
  <c r="P42" i="40" s="1"/>
  <c r="X40" i="40"/>
  <c r="Z40" i="40" s="1"/>
  <c r="J40" i="39"/>
  <c r="J42" i="39" s="1"/>
  <c r="R40" i="39"/>
  <c r="H40" i="36"/>
  <c r="H42" i="36" s="1"/>
  <c r="P40" i="36"/>
  <c r="P42" i="36" s="1"/>
  <c r="X40" i="36"/>
  <c r="Z40" i="36" s="1"/>
  <c r="Z39" i="36"/>
  <c r="J40" i="35"/>
  <c r="J42" i="35" s="1"/>
  <c r="R40" i="35"/>
  <c r="R42" i="35" s="1"/>
  <c r="AA40" i="28"/>
  <c r="D40" i="12"/>
  <c r="L40" i="12"/>
  <c r="T40" i="12"/>
  <c r="H40" i="6"/>
  <c r="H42" i="6" s="1"/>
  <c r="P40" i="6"/>
  <c r="X40" i="6"/>
  <c r="Z40" i="6" s="1"/>
  <c r="Z39" i="6"/>
  <c r="Y25" i="11"/>
  <c r="Y42" i="11" s="1"/>
  <c r="I25" i="10"/>
  <c r="I42" i="10" s="1"/>
  <c r="D25" i="8"/>
  <c r="L25" i="8"/>
  <c r="T25" i="8"/>
  <c r="E25" i="7"/>
  <c r="M25" i="7"/>
  <c r="M42" i="7" s="1"/>
  <c r="U25" i="7"/>
  <c r="U42" i="7" s="1"/>
  <c r="D25" i="5"/>
  <c r="L25" i="5"/>
  <c r="T25" i="5"/>
  <c r="G25" i="2"/>
  <c r="O25" i="2"/>
  <c r="W25" i="2"/>
  <c r="F40" i="1"/>
  <c r="F42" i="1" s="1"/>
  <c r="N40" i="1"/>
  <c r="N42" i="1" s="1"/>
  <c r="V40" i="1"/>
  <c r="V42" i="1" s="1"/>
  <c r="F40" i="38"/>
  <c r="N40" i="38"/>
  <c r="V40" i="38"/>
  <c r="H40" i="37"/>
  <c r="P40" i="37"/>
  <c r="H40" i="32"/>
  <c r="H42" i="32" s="1"/>
  <c r="P40" i="32"/>
  <c r="P42" i="32" s="1"/>
  <c r="X40" i="32"/>
  <c r="Z40" i="32" s="1"/>
  <c r="J40" i="30"/>
  <c r="R40" i="30"/>
  <c r="C40" i="28"/>
  <c r="K40" i="28"/>
  <c r="S40" i="28"/>
  <c r="H40" i="25"/>
  <c r="P40" i="25"/>
  <c r="D25" i="18"/>
  <c r="L25" i="18"/>
  <c r="T25" i="18"/>
  <c r="T42" i="18" s="1"/>
  <c r="J25" i="13"/>
  <c r="R25" i="13"/>
  <c r="AA25" i="13"/>
  <c r="AA42" i="13" s="1"/>
  <c r="J25" i="12"/>
  <c r="J42" i="12" s="1"/>
  <c r="R25" i="12"/>
  <c r="R42" i="12" s="1"/>
  <c r="AA25" i="12"/>
  <c r="AA42" i="12" s="1"/>
  <c r="J25" i="11"/>
  <c r="R25" i="11"/>
  <c r="AA25" i="11"/>
  <c r="AA42" i="11" s="1"/>
  <c r="J25" i="10"/>
  <c r="R25" i="10"/>
  <c r="Z24" i="10"/>
  <c r="D25" i="9"/>
  <c r="D42" i="9" s="1"/>
  <c r="L25" i="9"/>
  <c r="T25" i="9"/>
  <c r="J25" i="6"/>
  <c r="R25" i="6"/>
  <c r="E25" i="5"/>
  <c r="M25" i="5"/>
  <c r="U25" i="5"/>
  <c r="U42" i="5" s="1"/>
  <c r="D25" i="3"/>
  <c r="D42" i="3" s="1"/>
  <c r="L25" i="3"/>
  <c r="T25" i="3"/>
  <c r="H25" i="2"/>
  <c r="P25" i="2"/>
  <c r="X25" i="2"/>
  <c r="Z34" i="30"/>
  <c r="Z34" i="5"/>
  <c r="Z34" i="4"/>
  <c r="J40" i="40"/>
  <c r="R40" i="40"/>
  <c r="D40" i="39"/>
  <c r="L40" i="39"/>
  <c r="T40" i="39"/>
  <c r="F40" i="34"/>
  <c r="N40" i="34"/>
  <c r="V40" i="34"/>
  <c r="J40" i="31"/>
  <c r="J42" i="31" s="1"/>
  <c r="R40" i="31"/>
  <c r="R42" i="31" s="1"/>
  <c r="Y40" i="29"/>
  <c r="D40" i="27"/>
  <c r="L40" i="27"/>
  <c r="T40" i="27"/>
  <c r="D40" i="21"/>
  <c r="T40" i="37"/>
  <c r="D40" i="34"/>
  <c r="L40" i="34"/>
  <c r="T40" i="34"/>
  <c r="T42" i="34" s="1"/>
  <c r="F40" i="33"/>
  <c r="F42" i="33" s="1"/>
  <c r="N40" i="33"/>
  <c r="N42" i="33" s="1"/>
  <c r="V40" i="33"/>
  <c r="V42" i="33" s="1"/>
  <c r="F40" i="30"/>
  <c r="N40" i="30"/>
  <c r="V40" i="30"/>
  <c r="R40" i="29"/>
  <c r="AA40" i="29"/>
  <c r="D40" i="28"/>
  <c r="L40" i="28"/>
  <c r="T40" i="28"/>
  <c r="E40" i="27"/>
  <c r="M40" i="27"/>
  <c r="U40" i="27"/>
  <c r="F40" i="26"/>
  <c r="N40" i="26"/>
  <c r="V40" i="26"/>
  <c r="D40" i="24"/>
  <c r="L40" i="24"/>
  <c r="T40" i="24"/>
  <c r="F40" i="23"/>
  <c r="N40" i="23"/>
  <c r="V40" i="23"/>
  <c r="F40" i="19"/>
  <c r="N40" i="19"/>
  <c r="V40" i="19"/>
  <c r="H40" i="14"/>
  <c r="P40" i="14"/>
  <c r="X40" i="14"/>
  <c r="Z40" i="14" s="1"/>
  <c r="D40" i="13"/>
  <c r="L40" i="13"/>
  <c r="T40" i="13"/>
  <c r="C40" i="10"/>
  <c r="K40" i="10"/>
  <c r="S40" i="10"/>
  <c r="F40" i="8"/>
  <c r="N40" i="8"/>
  <c r="V40" i="8"/>
  <c r="D40" i="7"/>
  <c r="L40" i="7"/>
  <c r="T40" i="7"/>
  <c r="AA40" i="2"/>
  <c r="F40" i="27"/>
  <c r="N40" i="27"/>
  <c r="V40" i="27"/>
  <c r="J40" i="25"/>
  <c r="R40" i="25"/>
  <c r="J40" i="22"/>
  <c r="R40" i="22"/>
  <c r="F40" i="21"/>
  <c r="N40" i="21"/>
  <c r="V40" i="21"/>
  <c r="W40" i="19"/>
  <c r="F40" i="12"/>
  <c r="N40" i="12"/>
  <c r="V40" i="12"/>
  <c r="I40" i="9"/>
  <c r="Q40" i="9"/>
  <c r="Y40" i="9"/>
  <c r="H40" i="5"/>
  <c r="P40" i="5"/>
  <c r="F40" i="28"/>
  <c r="N40" i="28"/>
  <c r="V40" i="28"/>
  <c r="H40" i="26"/>
  <c r="P40" i="26"/>
  <c r="X40" i="26"/>
  <c r="Z40" i="26" s="1"/>
  <c r="F40" i="24"/>
  <c r="N40" i="24"/>
  <c r="V40" i="24"/>
  <c r="H40" i="23"/>
  <c r="P40" i="23"/>
  <c r="H40" i="19"/>
  <c r="H42" i="19" s="1"/>
  <c r="P40" i="19"/>
  <c r="P42" i="19" s="1"/>
  <c r="I40" i="18"/>
  <c r="Q40" i="18"/>
  <c r="Y40" i="18"/>
  <c r="Y42" i="18" s="1"/>
  <c r="H40" i="17"/>
  <c r="H42" i="17" s="1"/>
  <c r="P40" i="17"/>
  <c r="P42" i="17" s="1"/>
  <c r="H40" i="16"/>
  <c r="P40" i="16"/>
  <c r="X40" i="16"/>
  <c r="Z40" i="16" s="1"/>
  <c r="H40" i="15"/>
  <c r="H42" i="15" s="1"/>
  <c r="P40" i="15"/>
  <c r="P42" i="15" s="1"/>
  <c r="X40" i="15"/>
  <c r="Z40" i="15" s="1"/>
  <c r="J40" i="9"/>
  <c r="R40" i="9"/>
  <c r="J40" i="36"/>
  <c r="R40" i="36"/>
  <c r="D40" i="35"/>
  <c r="L40" i="35"/>
  <c r="T40" i="35"/>
  <c r="D40" i="32"/>
  <c r="D42" i="32" s="1"/>
  <c r="L40" i="32"/>
  <c r="L42" i="32" s="1"/>
  <c r="T40" i="32"/>
  <c r="T42" i="32" s="1"/>
  <c r="F40" i="31"/>
  <c r="F42" i="31" s="1"/>
  <c r="N40" i="31"/>
  <c r="N42" i="31" s="1"/>
  <c r="V40" i="31"/>
  <c r="V42" i="31" s="1"/>
  <c r="G40" i="28"/>
  <c r="O40" i="28"/>
  <c r="W40" i="28"/>
  <c r="H40" i="27"/>
  <c r="P40" i="27"/>
  <c r="D40" i="25"/>
  <c r="L40" i="25"/>
  <c r="T40" i="25"/>
  <c r="D40" i="22"/>
  <c r="L40" i="22"/>
  <c r="T40" i="22"/>
  <c r="H40" i="21"/>
  <c r="P40" i="21"/>
  <c r="J40" i="20"/>
  <c r="J42" i="20" s="1"/>
  <c r="R40" i="20"/>
  <c r="R42" i="20" s="1"/>
  <c r="J40" i="18"/>
  <c r="J42" i="18" s="1"/>
  <c r="R40" i="18"/>
  <c r="R42" i="18" s="1"/>
  <c r="I40" i="17"/>
  <c r="I42" i="17" s="1"/>
  <c r="Q40" i="17"/>
  <c r="Q42" i="17" s="1"/>
  <c r="Y40" i="17"/>
  <c r="Y42" i="17" s="1"/>
  <c r="I40" i="16"/>
  <c r="I42" i="16" s="1"/>
  <c r="Q40" i="16"/>
  <c r="Q42" i="16" s="1"/>
  <c r="Y40" i="16"/>
  <c r="Y42" i="16" s="1"/>
  <c r="I40" i="15"/>
  <c r="I42" i="15" s="1"/>
  <c r="Y40" i="15"/>
  <c r="Y42" i="15" s="1"/>
  <c r="C40" i="14"/>
  <c r="C42" i="14" s="1"/>
  <c r="K40" i="14"/>
  <c r="K42" i="14" s="1"/>
  <c r="S40" i="14"/>
  <c r="D40" i="6"/>
  <c r="D42" i="6" s="1"/>
  <c r="L40" i="6"/>
  <c r="L42" i="6" s="1"/>
  <c r="T40" i="6"/>
  <c r="T42" i="6" s="1"/>
  <c r="H40" i="28"/>
  <c r="P40" i="28"/>
  <c r="X40" i="28"/>
  <c r="Z40" i="28" s="1"/>
  <c r="I40" i="27"/>
  <c r="Q40" i="27"/>
  <c r="Y40" i="27"/>
  <c r="J40" i="26"/>
  <c r="R40" i="26"/>
  <c r="Z39" i="26"/>
  <c r="H40" i="24"/>
  <c r="P40" i="24"/>
  <c r="X40" i="24"/>
  <c r="Z40" i="24" s="1"/>
  <c r="J40" i="23"/>
  <c r="R40" i="23"/>
  <c r="C40" i="18"/>
  <c r="C42" i="18" s="1"/>
  <c r="K40" i="18"/>
  <c r="K42" i="18" s="1"/>
  <c r="S40" i="18"/>
  <c r="S42" i="18" s="1"/>
  <c r="AA40" i="18"/>
  <c r="AA42" i="18" s="1"/>
  <c r="J40" i="17"/>
  <c r="R40" i="17"/>
  <c r="AA40" i="17"/>
  <c r="AA42" i="17" s="1"/>
  <c r="J40" i="16"/>
  <c r="R40" i="16"/>
  <c r="R42" i="16" s="1"/>
  <c r="AA40" i="16"/>
  <c r="AA42" i="16" s="1"/>
  <c r="J40" i="15"/>
  <c r="R40" i="15"/>
  <c r="H40" i="13"/>
  <c r="P40" i="13"/>
  <c r="X40" i="13"/>
  <c r="G40" i="10"/>
  <c r="O40" i="10"/>
  <c r="W40" i="10"/>
  <c r="J40" i="8"/>
  <c r="R40" i="8"/>
  <c r="D40" i="36"/>
  <c r="D42" i="36" s="1"/>
  <c r="L40" i="36"/>
  <c r="L42" i="36" s="1"/>
  <c r="T40" i="36"/>
  <c r="T42" i="36" s="1"/>
  <c r="F40" i="35"/>
  <c r="F42" i="35" s="1"/>
  <c r="N40" i="35"/>
  <c r="N42" i="35" s="1"/>
  <c r="V40" i="35"/>
  <c r="V42" i="35" s="1"/>
  <c r="F40" i="32"/>
  <c r="N40" i="32"/>
  <c r="V40" i="32"/>
  <c r="H40" i="31"/>
  <c r="P40" i="31"/>
  <c r="J40" i="27"/>
  <c r="R40" i="27"/>
  <c r="AA40" i="26"/>
  <c r="F40" i="25"/>
  <c r="N40" i="25"/>
  <c r="V40" i="25"/>
  <c r="F40" i="22"/>
  <c r="N40" i="22"/>
  <c r="V40" i="22"/>
  <c r="J40" i="21"/>
  <c r="R40" i="21"/>
  <c r="D40" i="20"/>
  <c r="L40" i="20"/>
  <c r="T40" i="20"/>
  <c r="D40" i="18"/>
  <c r="L40" i="18"/>
  <c r="T40" i="18"/>
  <c r="C40" i="17"/>
  <c r="C42" i="17" s="1"/>
  <c r="K40" i="17"/>
  <c r="K42" i="17" s="1"/>
  <c r="S40" i="17"/>
  <c r="S42" i="17" s="1"/>
  <c r="C40" i="16"/>
  <c r="C42" i="16" s="1"/>
  <c r="K40" i="16"/>
  <c r="K42" i="16" s="1"/>
  <c r="S40" i="16"/>
  <c r="S42" i="16" s="1"/>
  <c r="J40" i="12"/>
  <c r="R40" i="12"/>
  <c r="H40" i="10"/>
  <c r="P40" i="10"/>
  <c r="E40" i="9"/>
  <c r="M40" i="9"/>
  <c r="U40" i="9"/>
  <c r="C40" i="8"/>
  <c r="K40" i="8"/>
  <c r="S40" i="8"/>
  <c r="AA40" i="8"/>
  <c r="R40" i="37"/>
  <c r="R42" i="37" s="1"/>
  <c r="J40" i="34"/>
  <c r="R40" i="34"/>
  <c r="D40" i="33"/>
  <c r="L40" i="33"/>
  <c r="T40" i="33"/>
  <c r="H40" i="29"/>
  <c r="P40" i="29"/>
  <c r="X40" i="29"/>
  <c r="J40" i="28"/>
  <c r="R40" i="28"/>
  <c r="Z39" i="28"/>
  <c r="D40" i="26"/>
  <c r="L40" i="26"/>
  <c r="T40" i="26"/>
  <c r="J40" i="24"/>
  <c r="R40" i="24"/>
  <c r="Z39" i="24"/>
  <c r="D40" i="23"/>
  <c r="L40" i="23"/>
  <c r="T40" i="23"/>
  <c r="D40" i="19"/>
  <c r="D42" i="19" s="1"/>
  <c r="L40" i="19"/>
  <c r="L42" i="19" s="1"/>
  <c r="T40" i="19"/>
  <c r="T42" i="19" s="1"/>
  <c r="E40" i="18"/>
  <c r="M40" i="18"/>
  <c r="U40" i="18"/>
  <c r="D40" i="17"/>
  <c r="D42" i="17" s="1"/>
  <c r="L40" i="17"/>
  <c r="L42" i="17" s="1"/>
  <c r="T40" i="17"/>
  <c r="T42" i="17" s="1"/>
  <c r="D40" i="16"/>
  <c r="L40" i="16"/>
  <c r="T40" i="16"/>
  <c r="D40" i="15"/>
  <c r="D42" i="15" s="1"/>
  <c r="L40" i="15"/>
  <c r="L42" i="15" s="1"/>
  <c r="T40" i="15"/>
  <c r="T42" i="15" s="1"/>
  <c r="J40" i="13"/>
  <c r="R40" i="13"/>
  <c r="Z39" i="13"/>
  <c r="F40" i="11"/>
  <c r="N40" i="11"/>
  <c r="V40" i="11"/>
  <c r="D40" i="8"/>
  <c r="L40" i="8"/>
  <c r="T40" i="8"/>
  <c r="E40" i="7"/>
  <c r="M40" i="7"/>
  <c r="U40" i="7"/>
  <c r="F40" i="6"/>
  <c r="N40" i="6"/>
  <c r="I40" i="5"/>
  <c r="Q40" i="5"/>
  <c r="Y40" i="5"/>
  <c r="J40" i="14"/>
  <c r="J42" i="14" s="1"/>
  <c r="AA40" i="14"/>
  <c r="H40" i="11"/>
  <c r="P40" i="11"/>
  <c r="X40" i="11"/>
  <c r="Z40" i="11" s="1"/>
  <c r="J40" i="10"/>
  <c r="R40" i="10"/>
  <c r="AA40" i="10"/>
  <c r="D40" i="9"/>
  <c r="L40" i="9"/>
  <c r="T40" i="9"/>
  <c r="F40" i="7"/>
  <c r="F42" i="7" s="1"/>
  <c r="N40" i="7"/>
  <c r="N42" i="7" s="1"/>
  <c r="V40" i="7"/>
  <c r="V42" i="7" s="1"/>
  <c r="G40" i="6"/>
  <c r="O40" i="6"/>
  <c r="W40" i="6"/>
  <c r="J40" i="5"/>
  <c r="J42" i="5" s="1"/>
  <c r="R40" i="5"/>
  <c r="R42" i="5" s="1"/>
  <c r="G40" i="4"/>
  <c r="O40" i="4"/>
  <c r="W40" i="4"/>
  <c r="D40" i="3"/>
  <c r="L40" i="3"/>
  <c r="T40" i="3"/>
  <c r="F40" i="18"/>
  <c r="F42" i="18" s="1"/>
  <c r="N40" i="18"/>
  <c r="N42" i="18" s="1"/>
  <c r="V40" i="18"/>
  <c r="V42" i="18" s="1"/>
  <c r="E40" i="17"/>
  <c r="E42" i="17" s="1"/>
  <c r="M40" i="17"/>
  <c r="M42" i="17" s="1"/>
  <c r="U40" i="17"/>
  <c r="U42" i="17" s="1"/>
  <c r="E40" i="16"/>
  <c r="E42" i="16" s="1"/>
  <c r="M40" i="16"/>
  <c r="M42" i="16" s="1"/>
  <c r="U40" i="16"/>
  <c r="U42" i="16" s="1"/>
  <c r="E40" i="15"/>
  <c r="E42" i="15" s="1"/>
  <c r="U40" i="15"/>
  <c r="U42" i="15" s="1"/>
  <c r="D40" i="14"/>
  <c r="L40" i="14"/>
  <c r="T40" i="14"/>
  <c r="J40" i="11"/>
  <c r="R40" i="11"/>
  <c r="Z39" i="11"/>
  <c r="D40" i="10"/>
  <c r="L40" i="10"/>
  <c r="T40" i="10"/>
  <c r="F40" i="9"/>
  <c r="N40" i="9"/>
  <c r="V40" i="9"/>
  <c r="G40" i="8"/>
  <c r="O40" i="8"/>
  <c r="W40" i="8"/>
  <c r="H40" i="7"/>
  <c r="P40" i="7"/>
  <c r="C40" i="2"/>
  <c r="K40" i="2"/>
  <c r="S40" i="2"/>
  <c r="L40" i="21"/>
  <c r="T40" i="21"/>
  <c r="H40" i="20"/>
  <c r="P40" i="20"/>
  <c r="X40" i="20"/>
  <c r="Z40" i="20" s="1"/>
  <c r="J40" i="19"/>
  <c r="R40" i="19"/>
  <c r="AA40" i="19"/>
  <c r="G40" i="18"/>
  <c r="G42" i="18" s="1"/>
  <c r="O40" i="18"/>
  <c r="O42" i="18" s="1"/>
  <c r="W40" i="18"/>
  <c r="W42" i="18" s="1"/>
  <c r="F40" i="17"/>
  <c r="N40" i="17"/>
  <c r="V40" i="17"/>
  <c r="F40" i="16"/>
  <c r="F42" i="16" s="1"/>
  <c r="N40" i="16"/>
  <c r="N42" i="16" s="1"/>
  <c r="V40" i="16"/>
  <c r="V42" i="16" s="1"/>
  <c r="F40" i="15"/>
  <c r="N40" i="15"/>
  <c r="V40" i="15"/>
  <c r="F40" i="13"/>
  <c r="N40" i="13"/>
  <c r="V40" i="13"/>
  <c r="H40" i="12"/>
  <c r="P40" i="12"/>
  <c r="H40" i="8"/>
  <c r="P40" i="8"/>
  <c r="X40" i="8"/>
  <c r="Z40" i="8" s="1"/>
  <c r="I40" i="7"/>
  <c r="Q40" i="7"/>
  <c r="Y40" i="7"/>
  <c r="J40" i="6"/>
  <c r="J40" i="4"/>
  <c r="R40" i="4"/>
  <c r="D40" i="2"/>
  <c r="L40" i="2"/>
  <c r="T40" i="2"/>
  <c r="E40" i="21"/>
  <c r="E42" i="21" s="1"/>
  <c r="H40" i="18"/>
  <c r="P40" i="18"/>
  <c r="X40" i="18"/>
  <c r="Z40" i="18" s="1"/>
  <c r="G40" i="17"/>
  <c r="G42" i="17" s="1"/>
  <c r="O40" i="17"/>
  <c r="O42" i="17" s="1"/>
  <c r="W40" i="17"/>
  <c r="W42" i="17" s="1"/>
  <c r="G40" i="16"/>
  <c r="G42" i="16" s="1"/>
  <c r="O40" i="16"/>
  <c r="O42" i="16" s="1"/>
  <c r="W40" i="16"/>
  <c r="W42" i="16" s="1"/>
  <c r="F40" i="14"/>
  <c r="F42" i="14" s="1"/>
  <c r="N40" i="14"/>
  <c r="N42" i="14" s="1"/>
  <c r="V40" i="14"/>
  <c r="D40" i="11"/>
  <c r="L40" i="11"/>
  <c r="T40" i="11"/>
  <c r="F40" i="10"/>
  <c r="N40" i="10"/>
  <c r="V40" i="10"/>
  <c r="H40" i="9"/>
  <c r="P40" i="9"/>
  <c r="J40" i="7"/>
  <c r="J42" i="7" s="1"/>
  <c r="R40" i="7"/>
  <c r="R42" i="7" s="1"/>
  <c r="C40" i="6"/>
  <c r="K40" i="6"/>
  <c r="S40" i="6"/>
  <c r="F40" i="5"/>
  <c r="F42" i="5" s="1"/>
  <c r="N40" i="5"/>
  <c r="N42" i="5" s="1"/>
  <c r="V40" i="5"/>
  <c r="V42" i="5" s="1"/>
  <c r="C40" i="4"/>
  <c r="K40" i="4"/>
  <c r="S40" i="4"/>
  <c r="AA40" i="4"/>
  <c r="H40" i="3"/>
  <c r="P40" i="3"/>
  <c r="V40" i="6"/>
  <c r="H40" i="4"/>
  <c r="H42" i="4" s="1"/>
  <c r="P40" i="4"/>
  <c r="P42" i="4" s="1"/>
  <c r="X40" i="4"/>
  <c r="Z40" i="4" s="1"/>
  <c r="I40" i="3"/>
  <c r="Q40" i="3"/>
  <c r="Y40" i="3"/>
  <c r="J40" i="2"/>
  <c r="R40" i="2"/>
  <c r="Z48" i="25"/>
  <c r="R40" i="6"/>
  <c r="D40" i="4"/>
  <c r="D42" i="4" s="1"/>
  <c r="L40" i="4"/>
  <c r="L42" i="4" s="1"/>
  <c r="T40" i="4"/>
  <c r="T42" i="4" s="1"/>
  <c r="E40" i="3"/>
  <c r="M40" i="3"/>
  <c r="U40" i="3"/>
  <c r="F40" i="2"/>
  <c r="N40" i="2"/>
  <c r="V40" i="2"/>
  <c r="AA40" i="6"/>
  <c r="D40" i="5"/>
  <c r="L40" i="5"/>
  <c r="T40" i="5"/>
  <c r="F40" i="3"/>
  <c r="F42" i="3" s="1"/>
  <c r="N40" i="3"/>
  <c r="N42" i="3" s="1"/>
  <c r="V40" i="3"/>
  <c r="V42" i="3" s="1"/>
  <c r="G40" i="2"/>
  <c r="O40" i="2"/>
  <c r="W40" i="2"/>
  <c r="E40" i="5"/>
  <c r="M40" i="5"/>
  <c r="U40" i="5"/>
  <c r="F40" i="4"/>
  <c r="N40" i="4"/>
  <c r="V40" i="4"/>
  <c r="H40" i="2"/>
  <c r="P40" i="2"/>
  <c r="X40" i="2"/>
  <c r="Z40" i="2" s="1"/>
  <c r="Z48" i="23"/>
  <c r="Z48" i="5"/>
  <c r="Z48" i="13"/>
  <c r="X40" i="1"/>
  <c r="Z40" i="1" s="1"/>
  <c r="X40" i="39"/>
  <c r="Z40" i="39" s="1"/>
  <c r="X40" i="37"/>
  <c r="Z40" i="37" s="1"/>
  <c r="X40" i="35"/>
  <c r="Z40" i="35" s="1"/>
  <c r="X40" i="33"/>
  <c r="Z40" i="33" s="1"/>
  <c r="X40" i="31"/>
  <c r="Z40" i="31" s="1"/>
  <c r="Z39" i="29"/>
  <c r="Z39" i="27"/>
  <c r="X40" i="27"/>
  <c r="Z40" i="27" s="1"/>
  <c r="Z39" i="25"/>
  <c r="X40" i="25"/>
  <c r="Z40" i="25" s="1"/>
  <c r="Z40" i="29"/>
  <c r="X40" i="23"/>
  <c r="Z40" i="23" s="1"/>
  <c r="X40" i="21"/>
  <c r="Z40" i="21" s="1"/>
  <c r="X40" i="19"/>
  <c r="Z40" i="19" s="1"/>
  <c r="X40" i="17"/>
  <c r="Z40" i="17" s="1"/>
  <c r="Z39" i="15"/>
  <c r="Z39" i="14"/>
  <c r="Z40" i="13"/>
  <c r="Z39" i="16"/>
  <c r="X40" i="12"/>
  <c r="Z40" i="12" s="1"/>
  <c r="X40" i="10"/>
  <c r="Z40" i="10" s="1"/>
  <c r="X40" i="9"/>
  <c r="Z40" i="9" s="1"/>
  <c r="X40" i="7"/>
  <c r="X40" i="5"/>
  <c r="X40" i="3"/>
  <c r="Z40" i="3" s="1"/>
  <c r="Z25" i="35"/>
  <c r="Z25" i="33"/>
  <c r="Z25" i="30"/>
  <c r="Z25" i="40"/>
  <c r="Z25" i="31"/>
  <c r="Z24" i="1"/>
  <c r="Z24" i="39"/>
  <c r="Z24" i="37"/>
  <c r="Z24" i="35"/>
  <c r="Z24" i="33"/>
  <c r="Z24" i="31"/>
  <c r="Z24" i="29"/>
  <c r="Z24" i="40"/>
  <c r="Z24" i="36"/>
  <c r="Z24" i="32"/>
  <c r="Z24" i="28"/>
  <c r="Z24" i="26"/>
  <c r="Z24" i="24"/>
  <c r="Z24" i="22"/>
  <c r="Z24" i="20"/>
  <c r="Z24" i="18"/>
  <c r="Z24" i="16"/>
  <c r="Z24" i="14"/>
  <c r="Z25" i="2"/>
  <c r="X25" i="27"/>
  <c r="X25" i="12"/>
  <c r="X25" i="13"/>
  <c r="X25" i="11"/>
  <c r="X25" i="9"/>
  <c r="X25" i="7"/>
  <c r="X25" i="5"/>
  <c r="X25" i="3"/>
  <c r="Z42" i="6" l="1"/>
  <c r="Z42" i="14"/>
  <c r="J42" i="2"/>
  <c r="Z25" i="27"/>
  <c r="X42" i="27"/>
  <c r="Z42" i="27" s="1"/>
  <c r="M42" i="5"/>
  <c r="R42" i="10"/>
  <c r="W42" i="2"/>
  <c r="E42" i="7"/>
  <c r="W42" i="4"/>
  <c r="K42" i="8"/>
  <c r="H42" i="11"/>
  <c r="V42" i="4"/>
  <c r="J42" i="8"/>
  <c r="AA42" i="14"/>
  <c r="Q42" i="18"/>
  <c r="D42" i="2"/>
  <c r="F42" i="6"/>
  <c r="F42" i="11"/>
  <c r="S42" i="2"/>
  <c r="Z25" i="8"/>
  <c r="X42" i="8"/>
  <c r="Z42" i="8" s="1"/>
  <c r="AA42" i="4"/>
  <c r="O42" i="8"/>
  <c r="T42" i="11"/>
  <c r="D42" i="13"/>
  <c r="J42" i="4"/>
  <c r="H42" i="22"/>
  <c r="J42" i="15"/>
  <c r="N42" i="22"/>
  <c r="Y42" i="27"/>
  <c r="D42" i="29"/>
  <c r="V42" i="32"/>
  <c r="AA42" i="6"/>
  <c r="N42" i="21"/>
  <c r="Z25" i="25"/>
  <c r="X42" i="25"/>
  <c r="Z42" i="25" s="1"/>
  <c r="Z25" i="28"/>
  <c r="X42" i="28"/>
  <c r="Z42" i="28" s="1"/>
  <c r="Z25" i="14"/>
  <c r="X42" i="14"/>
  <c r="T42" i="22"/>
  <c r="J42" i="24"/>
  <c r="L42" i="21"/>
  <c r="N42" i="25"/>
  <c r="V42" i="28"/>
  <c r="AA42" i="10"/>
  <c r="L42" i="31"/>
  <c r="V42" i="34"/>
  <c r="T42" i="16"/>
  <c r="T42" i="26"/>
  <c r="D42" i="28"/>
  <c r="F42" i="36"/>
  <c r="L42" i="35"/>
  <c r="V42" i="38"/>
  <c r="Z25" i="12"/>
  <c r="X42" i="12"/>
  <c r="Z42" i="12" s="1"/>
  <c r="Z25" i="3"/>
  <c r="X42" i="3"/>
  <c r="X42" i="2"/>
  <c r="E42" i="5"/>
  <c r="J42" i="10"/>
  <c r="R42" i="13"/>
  <c r="O42" i="2"/>
  <c r="T42" i="8"/>
  <c r="O42" i="4"/>
  <c r="C42" i="8"/>
  <c r="P42" i="12"/>
  <c r="N42" i="4"/>
  <c r="Y42" i="9"/>
  <c r="I42" i="18"/>
  <c r="P42" i="3"/>
  <c r="P42" i="9"/>
  <c r="V42" i="12"/>
  <c r="Z25" i="18"/>
  <c r="X42" i="18"/>
  <c r="Z42" i="18" s="1"/>
  <c r="K42" i="2"/>
  <c r="P42" i="8"/>
  <c r="S42" i="4"/>
  <c r="G42" i="8"/>
  <c r="L42" i="11"/>
  <c r="T42" i="14"/>
  <c r="S42" i="28"/>
  <c r="Z25" i="39"/>
  <c r="X42" i="39"/>
  <c r="Z42" i="39" s="1"/>
  <c r="R42" i="27"/>
  <c r="Z25" i="20"/>
  <c r="X42" i="20"/>
  <c r="Z42" i="20" s="1"/>
  <c r="F42" i="22"/>
  <c r="Q42" i="27"/>
  <c r="N42" i="32"/>
  <c r="U42" i="9"/>
  <c r="F42" i="21"/>
  <c r="P42" i="25"/>
  <c r="P42" i="28"/>
  <c r="P42" i="14"/>
  <c r="L42" i="22"/>
  <c r="T42" i="39"/>
  <c r="V42" i="17"/>
  <c r="D42" i="21"/>
  <c r="F42" i="25"/>
  <c r="N42" i="28"/>
  <c r="V42" i="14"/>
  <c r="R42" i="22"/>
  <c r="Z25" i="29"/>
  <c r="X42" i="29"/>
  <c r="Z42" i="29" s="1"/>
  <c r="D42" i="31"/>
  <c r="N42" i="34"/>
  <c r="L42" i="16"/>
  <c r="L42" i="26"/>
  <c r="R42" i="38"/>
  <c r="D42" i="35"/>
  <c r="X42" i="35"/>
  <c r="Z42" i="35" s="1"/>
  <c r="N42" i="38"/>
  <c r="X42" i="15"/>
  <c r="Z42" i="15" s="1"/>
  <c r="P42" i="2"/>
  <c r="R42" i="6"/>
  <c r="J42" i="13"/>
  <c r="G42" i="2"/>
  <c r="L42" i="8"/>
  <c r="G42" i="4"/>
  <c r="H42" i="12"/>
  <c r="F42" i="4"/>
  <c r="V42" i="15"/>
  <c r="H42" i="3"/>
  <c r="H42" i="9"/>
  <c r="P42" i="18"/>
  <c r="C42" i="2"/>
  <c r="H42" i="8"/>
  <c r="K42" i="4"/>
  <c r="V42" i="9"/>
  <c r="D42" i="11"/>
  <c r="AA42" i="19"/>
  <c r="L42" i="14"/>
  <c r="K42" i="28"/>
  <c r="T42" i="37"/>
  <c r="P42" i="39"/>
  <c r="V42" i="8"/>
  <c r="Z25" i="21"/>
  <c r="X42" i="21"/>
  <c r="Z42" i="21" s="1"/>
  <c r="J42" i="27"/>
  <c r="P42" i="20"/>
  <c r="T42" i="24"/>
  <c r="I42" i="27"/>
  <c r="F42" i="32"/>
  <c r="M42" i="9"/>
  <c r="H42" i="25"/>
  <c r="H42" i="28"/>
  <c r="H42" i="14"/>
  <c r="D42" i="22"/>
  <c r="W42" i="28"/>
  <c r="L42" i="39"/>
  <c r="Y42" i="2"/>
  <c r="N42" i="17"/>
  <c r="R42" i="23"/>
  <c r="V42" i="26"/>
  <c r="F42" i="28"/>
  <c r="T42" i="20"/>
  <c r="J42" i="22"/>
  <c r="P42" i="29"/>
  <c r="F42" i="34"/>
  <c r="D42" i="16"/>
  <c r="Z25" i="23"/>
  <c r="X42" i="23"/>
  <c r="Z42" i="23" s="1"/>
  <c r="D42" i="26"/>
  <c r="T42" i="1"/>
  <c r="J42" i="38"/>
  <c r="F42" i="38"/>
  <c r="Z25" i="13"/>
  <c r="X42" i="13"/>
  <c r="Z42" i="13" s="1"/>
  <c r="H42" i="2"/>
  <c r="J42" i="6"/>
  <c r="R42" i="11"/>
  <c r="T42" i="5"/>
  <c r="D42" i="8"/>
  <c r="T42" i="7"/>
  <c r="J42" i="9"/>
  <c r="W42" i="6"/>
  <c r="I42" i="9"/>
  <c r="N42" i="15"/>
  <c r="Y42" i="5"/>
  <c r="V42" i="10"/>
  <c r="F42" i="12"/>
  <c r="H42" i="18"/>
  <c r="P42" i="5"/>
  <c r="C42" i="4"/>
  <c r="N42" i="9"/>
  <c r="T42" i="12"/>
  <c r="D42" i="14"/>
  <c r="C42" i="28"/>
  <c r="L42" i="37"/>
  <c r="N42" i="8"/>
  <c r="P42" i="21"/>
  <c r="R42" i="25"/>
  <c r="AA42" i="28"/>
  <c r="H42" i="20"/>
  <c r="L42" i="24"/>
  <c r="E42" i="9"/>
  <c r="Z25" i="26"/>
  <c r="X42" i="26"/>
  <c r="Z42" i="26" s="1"/>
  <c r="Z25" i="1"/>
  <c r="X42" i="1"/>
  <c r="Z42" i="1" s="1"/>
  <c r="U42" i="18"/>
  <c r="O42" i="28"/>
  <c r="Z25" i="37"/>
  <c r="X42" i="37"/>
  <c r="Z42" i="37" s="1"/>
  <c r="D42" i="39"/>
  <c r="F42" i="17"/>
  <c r="J42" i="23"/>
  <c r="N42" i="26"/>
  <c r="Y42" i="29"/>
  <c r="L42" i="20"/>
  <c r="Z25" i="24"/>
  <c r="X42" i="24"/>
  <c r="Z42" i="24" s="1"/>
  <c r="U42" i="27"/>
  <c r="H42" i="29"/>
  <c r="R42" i="32"/>
  <c r="P42" i="23"/>
  <c r="T42" i="27"/>
  <c r="L42" i="1"/>
  <c r="T42" i="33"/>
  <c r="X42" i="33"/>
  <c r="Z42" i="33" s="1"/>
  <c r="X42" i="40"/>
  <c r="Z42" i="40" s="1"/>
  <c r="Z25" i="36"/>
  <c r="X42" i="36"/>
  <c r="Z42" i="36" s="1"/>
  <c r="Z25" i="5"/>
  <c r="X42" i="5"/>
  <c r="Z40" i="5"/>
  <c r="Z25" i="7"/>
  <c r="X42" i="7"/>
  <c r="Z40" i="7"/>
  <c r="Z25" i="9"/>
  <c r="X42" i="9"/>
  <c r="Z42" i="9" s="1"/>
  <c r="T42" i="3"/>
  <c r="T42" i="9"/>
  <c r="J42" i="11"/>
  <c r="L42" i="18"/>
  <c r="L42" i="5"/>
  <c r="L42" i="7"/>
  <c r="Z25" i="10"/>
  <c r="X42" i="10"/>
  <c r="Z42" i="10" s="1"/>
  <c r="P42" i="13"/>
  <c r="O42" i="6"/>
  <c r="W42" i="10"/>
  <c r="F42" i="15"/>
  <c r="Q42" i="5"/>
  <c r="N42" i="10"/>
  <c r="V42" i="13"/>
  <c r="H42" i="5"/>
  <c r="F42" i="9"/>
  <c r="L42" i="12"/>
  <c r="N42" i="19"/>
  <c r="V42" i="24"/>
  <c r="V42" i="29"/>
  <c r="D42" i="37"/>
  <c r="V42" i="40"/>
  <c r="F42" i="8"/>
  <c r="H42" i="21"/>
  <c r="J42" i="25"/>
  <c r="R42" i="28"/>
  <c r="S42" i="6"/>
  <c r="D42" i="24"/>
  <c r="P42" i="26"/>
  <c r="P42" i="1"/>
  <c r="M42" i="18"/>
  <c r="G42" i="28"/>
  <c r="P42" i="37"/>
  <c r="F42" i="26"/>
  <c r="D42" i="20"/>
  <c r="P42" i="24"/>
  <c r="M42" i="27"/>
  <c r="J42" i="32"/>
  <c r="H42" i="23"/>
  <c r="L42" i="27"/>
  <c r="V42" i="30"/>
  <c r="D42" i="1"/>
  <c r="L42" i="33"/>
  <c r="P42" i="33"/>
  <c r="E42" i="3"/>
  <c r="Z25" i="11"/>
  <c r="X42" i="11"/>
  <c r="Z42" i="11" s="1"/>
  <c r="L42" i="3"/>
  <c r="L42" i="9"/>
  <c r="D42" i="18"/>
  <c r="D42" i="5"/>
  <c r="V42" i="2"/>
  <c r="P42" i="10"/>
  <c r="H42" i="13"/>
  <c r="Y42" i="3"/>
  <c r="G42" i="6"/>
  <c r="O42" i="10"/>
  <c r="Z25" i="16"/>
  <c r="X42" i="16"/>
  <c r="Z42" i="16" s="1"/>
  <c r="I42" i="5"/>
  <c r="F42" i="10"/>
  <c r="N42" i="13"/>
  <c r="Y42" i="7"/>
  <c r="P42" i="7"/>
  <c r="T42" i="10"/>
  <c r="D42" i="12"/>
  <c r="F42" i="19"/>
  <c r="N42" i="24"/>
  <c r="N42" i="40"/>
  <c r="R42" i="17"/>
  <c r="V42" i="23"/>
  <c r="AA42" i="26"/>
  <c r="J42" i="28"/>
  <c r="K42" i="6"/>
  <c r="X42" i="31"/>
  <c r="Z42" i="31" s="1"/>
  <c r="U42" i="3"/>
  <c r="T42" i="23"/>
  <c r="H42" i="26"/>
  <c r="H42" i="1"/>
  <c r="E42" i="18"/>
  <c r="AA42" i="29"/>
  <c r="H42" i="37"/>
  <c r="R42" i="40"/>
  <c r="S42" i="10"/>
  <c r="V42" i="27"/>
  <c r="H42" i="24"/>
  <c r="E42" i="27"/>
  <c r="R42" i="21"/>
  <c r="T42" i="25"/>
  <c r="D42" i="27"/>
  <c r="N42" i="30"/>
  <c r="D42" i="33"/>
  <c r="X42" i="6"/>
  <c r="X42" i="38"/>
  <c r="Z42" i="38" s="1"/>
  <c r="H42" i="33"/>
  <c r="X42" i="34"/>
  <c r="Z42" i="34" s="1"/>
  <c r="Z25" i="17"/>
  <c r="X42" i="17"/>
  <c r="Z42" i="17" s="1"/>
  <c r="Z25" i="22"/>
  <c r="X42" i="22"/>
  <c r="Z42" i="22" s="1"/>
  <c r="J42" i="17"/>
  <c r="M42" i="3"/>
  <c r="L42" i="23"/>
  <c r="R42" i="19"/>
  <c r="N42" i="27"/>
  <c r="J42" i="21"/>
  <c r="L42" i="25"/>
  <c r="F42" i="30"/>
  <c r="R42" i="36"/>
  <c r="W42" i="19"/>
  <c r="F42" i="23"/>
  <c r="H42" i="31"/>
  <c r="V42" i="21"/>
  <c r="V42" i="25"/>
  <c r="T42" i="31"/>
  <c r="D42" i="25"/>
  <c r="Z25" i="4"/>
  <c r="X42" i="4"/>
  <c r="Z42" i="4" s="1"/>
  <c r="N42" i="36"/>
  <c r="T42" i="35"/>
  <c r="Z25" i="32"/>
  <c r="X42" i="32"/>
  <c r="Z42" i="32" s="1"/>
  <c r="X42" i="19"/>
  <c r="Z42" i="19" s="1"/>
  <c r="J42" i="36"/>
  <c r="Z42" i="7" l="1"/>
  <c r="Z42" i="2"/>
  <c r="Z42" i="5"/>
  <c r="Z42" i="3"/>
</calcChain>
</file>

<file path=xl/sharedStrings.xml><?xml version="1.0" encoding="utf-8"?>
<sst xmlns="http://schemas.openxmlformats.org/spreadsheetml/2006/main" count="4800" uniqueCount="114">
  <si>
    <t>Eastern Cape: Buffalo City (BUF) - Table C6 Quarterly Budget Statement - Financial Position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</si>
  <si>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</si>
  <si>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</si>
  <si>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</si>
  <si>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</si>
  <si>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</si>
  <si>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</si>
  <si>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</si>
  <si>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</si>
  <si>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</si>
  <si>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</si>
  <si>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</si>
  <si>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</si>
  <si>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</si>
  <si>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</si>
  <si>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</si>
  <si>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</si>
  <si>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</si>
  <si>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</si>
  <si>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</si>
  <si>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</si>
  <si>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</si>
  <si>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</si>
  <si>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</si>
  <si>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</si>
  <si>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</si>
  <si>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</si>
  <si>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</si>
  <si>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</si>
  <si>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</si>
  <si>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</si>
  <si>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</si>
  <si>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</si>
  <si>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</si>
  <si>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</si>
  <si>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</si>
  <si>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</si>
  <si>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</si>
  <si>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</si>
  <si>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</si>
  <si>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</si>
  <si>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</si>
  <si>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</si>
  <si>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</si>
  <si>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</si>
  <si>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</si>
  <si>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</si>
  <si>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</si>
  <si>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</si>
  <si>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</si>
  <si>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</si>
  <si>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</si>
  <si>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</si>
  <si>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</si>
  <si>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</si>
  <si>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</si>
  <si>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</si>
  <si>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</si>
  <si>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</si>
  <si>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</si>
  <si>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</si>
  <si>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</si>
  <si>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</si>
  <si>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</si>
  <si>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</si>
  <si>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</si>
  <si>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</si>
  <si>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</si>
  <si>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</si>
  <si>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</si>
  <si>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</si>
  <si>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Waste management                                   ) for 4th Quarter ended 30 June 2022 (Figures Finalised as at 2022/08/09)</t>
  </si>
  <si>
    <t>Eastern Cape: Dr Beyers Naude (EC101) - Table C6 Quarterly Budget Statement - Financial Position ( Waste management                                   ) for 4th Quarter ended 30 June 2022 (Figures Finalised as at 2022/08/09)</t>
  </si>
  <si>
    <t>Eastern Cape: Blue Crane Route (EC102) - Table C6 Quarterly Budget Statement - Financial Position ( Waste management                                   ) for 4th Quarter ended 30 June 2022 (Figures Finalised as at 2022/08/09)</t>
  </si>
  <si>
    <t>Eastern Cape: Makana (EC104) - Table C6 Quarterly Budget Statement - Financial Position ( Waste management                                   ) for 4th Quarter ended 30 June 2022 (Figures Finalised as at 2022/08/09)</t>
  </si>
  <si>
    <t>Eastern Cape: Ndlambe (EC105) - Table C6 Quarterly Budget Statement - Financial Position ( Waste management                                   ) for 4th Quarter ended 30 June 2022 (Figures Finalised as at 2022/08/09)</t>
  </si>
  <si>
    <t>Eastern Cape: Sundays River Valley (EC106) - Table C6 Quarterly Budget Statement - Financial Position ( Waste management                                   ) for 4th Quarter ended 30 June 2022 (Figures Finalised as at 2022/08/09)</t>
  </si>
  <si>
    <t>Eastern Cape: Kouga (EC108) - Table C6 Quarterly Budget Statement - Financial Position ( Waste management                                   ) for 4th Quarter ended 30 June 2022 (Figures Finalised as at 2022/08/09)</t>
  </si>
  <si>
    <t>Eastern Cape: Kou-Kamma (EC109) - Table C6 Quarterly Budget Statement - Financial Position ( Waste management                                   ) for 4th Quarter ended 30 June 2022 (Figures Finalised as at 2022/08/09)</t>
  </si>
  <si>
    <t>Eastern Cape: Sarah Baartman (DC10) - Table C6 Quarterly Budget Statement - Financial Position ( Waste management                                   ) for 4th Quarter ended 30 June 2022 (Figures Finalised as at 2022/08/09)</t>
  </si>
  <si>
    <t>Eastern Cape: Mbhashe (EC121) - Table C6 Quarterly Budget Statement - Financial Position ( Waste management                                   ) for 4th Quarter ended 30 June 2022 (Figures Finalised as at 2022/08/09)</t>
  </si>
  <si>
    <t>Eastern Cape: Mnquma (EC122) - Table C6 Quarterly Budget Statement - Financial Position ( Waste management                                   ) for 4th Quarter ended 30 June 2022 (Figures Finalised as at 2022/08/09)</t>
  </si>
  <si>
    <t>Eastern Cape: Great Kei (EC123) - Table C6 Quarterly Budget Statement - Financial Position ( Waste management                                   ) for 4th Quarter ended 30 June 2022 (Figures Finalised as at 2022/08/09)</t>
  </si>
  <si>
    <t>Eastern Cape: Amahlathi (EC124) - Table C6 Quarterly Budget Statement - Financial Position ( Waste management                                   ) for 4th Quarter ended 30 June 2022 (Figures Finalised as at 2022/08/09)</t>
  </si>
  <si>
    <t>Eastern Cape: Ngqushwa (EC126) - Table C6 Quarterly Budget Statement - Financial Position ( Waste management                                   ) for 4th Quarter ended 30 June 2022 (Figures Finalised as at 2022/08/09)</t>
  </si>
  <si>
    <t>Eastern Cape: Raymond Mhlaba (EC129) - Table C6 Quarterly Budget Statement - Financial Position ( Waste management                                   ) for 4th Quarter ended 30 June 2022 (Figures Finalised as at 2022/08/09)</t>
  </si>
  <si>
    <t>Eastern Cape: Amathole (DC12) - Table C6 Quarterly Budget Statement - Financial Position ( Waste management                                   ) for 4th Quarter ended 30 June 2022 (Figures Finalised as at 2022/08/09)</t>
  </si>
  <si>
    <t>Eastern Cape: Inxuba Yethemba (EC131) - Table C6 Quarterly Budget Statement - Financial Position ( Waste management                                   ) for 4th Quarter ended 30 June 2022 (Figures Finalised as at 2022/08/09)</t>
  </si>
  <si>
    <t>Eastern Cape: Intsika Yethu (EC135) - Table C6 Quarterly Budget Statement - Financial Position ( Waste management                                   ) for 4th Quarter ended 30 June 2022 (Figures Finalised as at 2022/08/09)</t>
  </si>
  <si>
    <t>Eastern Cape: Emalahleni (EC) (EC136) - Table C6 Quarterly Budget Statement - Financial Position ( Waste management                                   ) for 4th Quarter ended 30 June 2022 (Figures Finalised as at 2022/08/09)</t>
  </si>
  <si>
    <t>Eastern Cape: Engcobo (EC137) - Table C6 Quarterly Budget Statement - Financial Position ( Waste management                                   ) for 4th Quarter ended 30 June 2022 (Figures Finalised as at 2022/08/09)</t>
  </si>
  <si>
    <t>Eastern Cape: Sakhisizwe (EC138) - Table C6 Quarterly Budget Statement - Financial Position ( Waste management                                   ) for 4th Quarter ended 30 June 2022 (Figures Finalised as at 2022/08/09)</t>
  </si>
  <si>
    <t>Eastern Cape: Enoch Mgijima (EC139) - Table C6 Quarterly Budget Statement - Financial Position ( Waste management                                   ) for 4th Quarter ended 30 June 2022 (Figures Finalised as at 2022/08/09)</t>
  </si>
  <si>
    <t>Eastern Cape: Chris Hani (DC13) - Table C6 Quarterly Budget Statement - Financial Position ( Waste management                                   ) for 4th Quarter ended 30 June 2022 (Figures Finalised as at 2022/08/09)</t>
  </si>
  <si>
    <t>Eastern Cape: Elundini (EC141) - Table C6 Quarterly Budget Statement - Financial Position ( Waste management                                   ) for 4th Quarter ended 30 June 2022 (Figures Finalised as at 2022/08/09)</t>
  </si>
  <si>
    <t>Eastern Cape: Senqu (EC142) - Table C6 Quarterly Budget Statement - Financial Position ( Waste management                                   ) for 4th Quarter ended 30 June 2022 (Figures Finalised as at 2022/08/09)</t>
  </si>
  <si>
    <t>Eastern Cape: Walter Sisulu (EC145) - Table C6 Quarterly Budget Statement - Financial Position ( Waste management                                   ) for 4th Quarter ended 30 June 2022 (Figures Finalised as at 2022/08/09)</t>
  </si>
  <si>
    <t>Eastern Cape: Joe Gqabi (DC14) - Table C6 Quarterly Budget Statement - Financial Position ( Waste management                                   ) for 4th Quarter ended 30 June 2022 (Figures Finalised as at 2022/08/09)</t>
  </si>
  <si>
    <t>Eastern Cape: Ngquza Hills (EC153) - Table C6 Quarterly Budget Statement - Financial Position ( Waste management                                   ) for 4th Quarter ended 30 June 2022 (Figures Finalised as at 2022/08/09)</t>
  </si>
  <si>
    <t>Eastern Cape: Port St Johns (EC154) - Table C6 Quarterly Budget Statement - Financial Position ( Waste management                                   ) for 4th Quarter ended 30 June 2022 (Figures Finalised as at 2022/08/09)</t>
  </si>
  <si>
    <t>Eastern Cape: Nyandeni (EC155) - Table C6 Quarterly Budget Statement - Financial Position ( Waste management                                   ) for 4th Quarter ended 30 June 2022 (Figures Finalised as at 2022/08/09)</t>
  </si>
  <si>
    <t>Eastern Cape: Mhlontlo (EC156) - Table C6 Quarterly Budget Statement - Financial Position ( Waste management                                   ) for 4th Quarter ended 30 June 2022 (Figures Finalised as at 2022/08/09)</t>
  </si>
  <si>
    <t>Eastern Cape: King Sabata Dalindyebo (EC157) - Table C6 Quarterly Budget Statement - Financial Position ( Waste management                                   ) for 4th Quarter ended 30 June 2022 (Figures Finalised as at 2022/08/09)</t>
  </si>
  <si>
    <t>Eastern Cape: O R Tambo (DC15) - Table C6 Quarterly Budget Statement - Financial Position ( Waste management                                   ) for 4th Quarter ended 30 June 2022 (Figures Finalised as at 2022/08/09)</t>
  </si>
  <si>
    <t>Eastern Cape: Matatiele (EC441) - Table C6 Quarterly Budget Statement - Financial Position ( Waste management                                   ) for 4th Quarter ended 30 June 2022 (Figures Finalised as at 2022/08/09)</t>
  </si>
  <si>
    <t>Eastern Cape: Umzimvubu (EC442) - Table C6 Quarterly Budget Statement - Financial Position ( Waste management                                   ) for 4th Quarter ended 30 June 2022 (Figures Finalised as at 2022/08/09)</t>
  </si>
  <si>
    <t>Eastern Cape: Winnie Madikizela-Mandela (EC443) - Table C6 Quarterly Budget Statement - Financial Position ( Waste management                                   ) for 4th Quarter ended 30 June 2022 (Figures Finalised as at 2022/08/09)</t>
  </si>
  <si>
    <t>Eastern Cape: Ntabankulu (EC444) - Table C6 Quarterly Budget Statement - Financial Position ( Waste management                                   ) for 4th Quarter ended 30 June 2022 (Figures Finalised as at 2022/08/09)</t>
  </si>
  <si>
    <t>Eastern Cape: Alfred Nzo (DC44) - Table C6 Quarterly Budget Statement - Financial Position ( Waste management                                   ) for 4th Quarter ended 30 June 2022 (Figures Finalised as at 2022/08/09)</t>
  </si>
  <si>
    <t>Summary - Table C6 Quarterly Budget Statement - Financial Position ( Waste management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</si>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</sst>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321664093</v>
      </c>
      <c r="D8" s="18"/>
      <c r="E8" s="19">
        <v>-316440247</v>
      </c>
      <c r="F8" s="20">
        <v>14834586</v>
      </c>
      <c r="G8" s="20">
        <v>280280553</v>
      </c>
      <c r="H8" s="20">
        <v>56561397</v>
      </c>
      <c r="I8" s="20">
        <v>10930768</v>
      </c>
      <c r="J8" s="20">
        <v>347772718</v>
      </c>
      <c r="K8" s="20">
        <v>8330702</v>
      </c>
      <c r="L8" s="20">
        <v>6281191</v>
      </c>
      <c r="M8" s="20">
        <v>9753876</v>
      </c>
      <c r="N8" s="20">
        <v>24365769</v>
      </c>
      <c r="O8" s="20">
        <v>8098946</v>
      </c>
      <c r="P8" s="20">
        <v>7774485</v>
      </c>
      <c r="Q8" s="20">
        <v>5665389</v>
      </c>
      <c r="R8" s="20">
        <v>21538820</v>
      </c>
      <c r="S8" s="20">
        <v>9205402</v>
      </c>
      <c r="T8" s="20">
        <v>3289298</v>
      </c>
      <c r="U8" s="20">
        <v>5971772</v>
      </c>
      <c r="V8" s="20">
        <v>18466472</v>
      </c>
      <c r="W8" s="20">
        <v>412143779</v>
      </c>
      <c r="X8" s="20">
        <v>14834586</v>
      </c>
      <c r="Y8" s="20">
        <v>397309193</v>
      </c>
      <c r="Z8" s="21">
        <v>2678.2627637872738</v>
      </c>
      <c r="AA8" s="22">
        <v>14834586</v>
      </c>
    </row>
    <row r="9" spans="1:27" x14ac:dyDescent="0.25">
      <c r="A9" s="23" t="s">
        <v>37</v>
      </c>
      <c r="B9" s="17" t="s">
        <v>32</v>
      </c>
      <c r="C9" s="18">
        <v>208000497</v>
      </c>
      <c r="D9" s="18"/>
      <c r="E9" s="19"/>
      <c r="F9" s="20"/>
      <c r="G9" s="20">
        <v>209923424</v>
      </c>
      <c r="H9" s="20">
        <v>1664928</v>
      </c>
      <c r="I9" s="20">
        <v>1410979</v>
      </c>
      <c r="J9" s="20">
        <v>212999331</v>
      </c>
      <c r="K9" s="20">
        <v>1158601</v>
      </c>
      <c r="L9" s="20">
        <v>1282276</v>
      </c>
      <c r="M9" s="20">
        <v>981605</v>
      </c>
      <c r="N9" s="20">
        <v>3422482</v>
      </c>
      <c r="O9" s="20">
        <v>790351</v>
      </c>
      <c r="P9" s="20">
        <v>914222</v>
      </c>
      <c r="Q9" s="20">
        <v>595055</v>
      </c>
      <c r="R9" s="20">
        <v>2299628</v>
      </c>
      <c r="S9" s="20">
        <v>964852</v>
      </c>
      <c r="T9" s="20">
        <v>1185030</v>
      </c>
      <c r="U9" s="20">
        <v>-20572119</v>
      </c>
      <c r="V9" s="20">
        <v>-18422237</v>
      </c>
      <c r="W9" s="20">
        <v>200299204</v>
      </c>
      <c r="X9" s="20"/>
      <c r="Y9" s="20">
        <v>200299204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529664590</v>
      </c>
      <c r="D12" s="29">
        <f>SUM(D6:D11)</f>
        <v>0</v>
      </c>
      <c r="E12" s="30">
        <f t="shared" si="0"/>
        <v>-316440247</v>
      </c>
      <c r="F12" s="31">
        <f t="shared" si="0"/>
        <v>14834586</v>
      </c>
      <c r="G12" s="31">
        <f t="shared" si="0"/>
        <v>490203977</v>
      </c>
      <c r="H12" s="31">
        <f t="shared" si="0"/>
        <v>58226325</v>
      </c>
      <c r="I12" s="31">
        <f t="shared" si="0"/>
        <v>12341747</v>
      </c>
      <c r="J12" s="31">
        <f t="shared" si="0"/>
        <v>560772049</v>
      </c>
      <c r="K12" s="31">
        <f t="shared" si="0"/>
        <v>9489303</v>
      </c>
      <c r="L12" s="31">
        <f t="shared" si="0"/>
        <v>7563467</v>
      </c>
      <c r="M12" s="31">
        <f t="shared" si="0"/>
        <v>10735481</v>
      </c>
      <c r="N12" s="31">
        <f t="shared" si="0"/>
        <v>27788251</v>
      </c>
      <c r="O12" s="31">
        <f t="shared" si="0"/>
        <v>8889297</v>
      </c>
      <c r="P12" s="31">
        <f t="shared" si="0"/>
        <v>8688707</v>
      </c>
      <c r="Q12" s="31">
        <f t="shared" si="0"/>
        <v>6260444</v>
      </c>
      <c r="R12" s="31">
        <f t="shared" si="0"/>
        <v>23838448</v>
      </c>
      <c r="S12" s="31">
        <f t="shared" si="0"/>
        <v>10170254</v>
      </c>
      <c r="T12" s="31">
        <f t="shared" si="0"/>
        <v>4474328</v>
      </c>
      <c r="U12" s="31">
        <f t="shared" si="0"/>
        <v>-14600347</v>
      </c>
      <c r="V12" s="31">
        <f t="shared" si="0"/>
        <v>44235</v>
      </c>
      <c r="W12" s="31">
        <f t="shared" si="0"/>
        <v>612442983</v>
      </c>
      <c r="X12" s="31">
        <f t="shared" si="0"/>
        <v>14834586</v>
      </c>
      <c r="Y12" s="31">
        <f t="shared" si="0"/>
        <v>597608397</v>
      </c>
      <c r="Z12" s="32">
        <f>+IF(X12&lt;&gt;0,+(Y12/X12)*100,0)</f>
        <v>4028.4804510216863</v>
      </c>
      <c r="AA12" s="33">
        <f>SUM(AA6:AA11)</f>
        <v>14834586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>
        <v>3434234</v>
      </c>
      <c r="H17" s="20">
        <v>-3434234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955139653</v>
      </c>
      <c r="D19" s="18"/>
      <c r="E19" s="19">
        <v>17846755</v>
      </c>
      <c r="F19" s="20">
        <v>19747005</v>
      </c>
      <c r="G19" s="20">
        <v>916608923</v>
      </c>
      <c r="H19" s="20">
        <v>38151618</v>
      </c>
      <c r="I19" s="20">
        <v>809910</v>
      </c>
      <c r="J19" s="20">
        <v>955570451</v>
      </c>
      <c r="K19" s="20">
        <v>-80934</v>
      </c>
      <c r="L19" s="20">
        <v>-56716</v>
      </c>
      <c r="M19" s="20">
        <v>-108562</v>
      </c>
      <c r="N19" s="20">
        <v>-246212</v>
      </c>
      <c r="O19" s="20">
        <v>-36717</v>
      </c>
      <c r="P19" s="20">
        <v>-67907</v>
      </c>
      <c r="Q19" s="20">
        <v>1977947</v>
      </c>
      <c r="R19" s="20">
        <v>1873323</v>
      </c>
      <c r="S19" s="20">
        <v>61113</v>
      </c>
      <c r="T19" s="20">
        <v>-28049</v>
      </c>
      <c r="U19" s="20">
        <v>2572307</v>
      </c>
      <c r="V19" s="20">
        <v>2605371</v>
      </c>
      <c r="W19" s="20">
        <v>959802933</v>
      </c>
      <c r="X19" s="20">
        <v>19747005</v>
      </c>
      <c r="Y19" s="20">
        <v>940055928</v>
      </c>
      <c r="Z19" s="21">
        <v>4760.498759178924</v>
      </c>
      <c r="AA19" s="22">
        <v>19747005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955139653</v>
      </c>
      <c r="D24" s="29">
        <f>SUM(D15:D23)</f>
        <v>0</v>
      </c>
      <c r="E24" s="36">
        <f t="shared" si="1"/>
        <v>17846755</v>
      </c>
      <c r="F24" s="37">
        <f t="shared" si="1"/>
        <v>19747005</v>
      </c>
      <c r="G24" s="37">
        <f t="shared" si="1"/>
        <v>920043157</v>
      </c>
      <c r="H24" s="37">
        <f t="shared" si="1"/>
        <v>34717384</v>
      </c>
      <c r="I24" s="37">
        <f t="shared" si="1"/>
        <v>809910</v>
      </c>
      <c r="J24" s="37">
        <f t="shared" si="1"/>
        <v>955570451</v>
      </c>
      <c r="K24" s="37">
        <f t="shared" si="1"/>
        <v>-80934</v>
      </c>
      <c r="L24" s="37">
        <f t="shared" si="1"/>
        <v>-56716</v>
      </c>
      <c r="M24" s="37">
        <f t="shared" si="1"/>
        <v>-108562</v>
      </c>
      <c r="N24" s="37">
        <f t="shared" si="1"/>
        <v>-246212</v>
      </c>
      <c r="O24" s="37">
        <f t="shared" si="1"/>
        <v>-36717</v>
      </c>
      <c r="P24" s="37">
        <f t="shared" si="1"/>
        <v>-67907</v>
      </c>
      <c r="Q24" s="37">
        <f t="shared" si="1"/>
        <v>1977947</v>
      </c>
      <c r="R24" s="37">
        <f t="shared" si="1"/>
        <v>1873323</v>
      </c>
      <c r="S24" s="37">
        <f t="shared" si="1"/>
        <v>61113</v>
      </c>
      <c r="T24" s="37">
        <f t="shared" si="1"/>
        <v>-28049</v>
      </c>
      <c r="U24" s="37">
        <f t="shared" si="1"/>
        <v>2572307</v>
      </c>
      <c r="V24" s="37">
        <f t="shared" si="1"/>
        <v>2605371</v>
      </c>
      <c r="W24" s="37">
        <f t="shared" si="1"/>
        <v>959802933</v>
      </c>
      <c r="X24" s="37">
        <f t="shared" si="1"/>
        <v>19747005</v>
      </c>
      <c r="Y24" s="37">
        <f t="shared" si="1"/>
        <v>940055928</v>
      </c>
      <c r="Z24" s="38">
        <f>+IF(X24&lt;&gt;0,+(Y24/X24)*100,0)</f>
        <v>4760.498759178924</v>
      </c>
      <c r="AA24" s="39">
        <f>SUM(AA15:AA23)</f>
        <v>19747005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1484804243</v>
      </c>
      <c r="D25" s="29">
        <f>+D12+D24</f>
        <v>0</v>
      </c>
      <c r="E25" s="30">
        <f t="shared" si="2"/>
        <v>-298593492</v>
      </c>
      <c r="F25" s="31">
        <f t="shared" si="2"/>
        <v>34581591</v>
      </c>
      <c r="G25" s="31">
        <f t="shared" si="2"/>
        <v>1410247134</v>
      </c>
      <c r="H25" s="31">
        <f t="shared" si="2"/>
        <v>92943709</v>
      </c>
      <c r="I25" s="31">
        <f t="shared" si="2"/>
        <v>13151657</v>
      </c>
      <c r="J25" s="31">
        <f t="shared" si="2"/>
        <v>1516342500</v>
      </c>
      <c r="K25" s="31">
        <f t="shared" si="2"/>
        <v>9408369</v>
      </c>
      <c r="L25" s="31">
        <f t="shared" si="2"/>
        <v>7506751</v>
      </c>
      <c r="M25" s="31">
        <f t="shared" si="2"/>
        <v>10626919</v>
      </c>
      <c r="N25" s="31">
        <f t="shared" si="2"/>
        <v>27542039</v>
      </c>
      <c r="O25" s="31">
        <f t="shared" si="2"/>
        <v>8852580</v>
      </c>
      <c r="P25" s="31">
        <f t="shared" si="2"/>
        <v>8620800</v>
      </c>
      <c r="Q25" s="31">
        <f t="shared" si="2"/>
        <v>8238391</v>
      </c>
      <c r="R25" s="31">
        <f t="shared" si="2"/>
        <v>25711771</v>
      </c>
      <c r="S25" s="31">
        <f t="shared" si="2"/>
        <v>10231367</v>
      </c>
      <c r="T25" s="31">
        <f t="shared" si="2"/>
        <v>4446279</v>
      </c>
      <c r="U25" s="31">
        <f t="shared" si="2"/>
        <v>-12028040</v>
      </c>
      <c r="V25" s="31">
        <f t="shared" si="2"/>
        <v>2649606</v>
      </c>
      <c r="W25" s="31">
        <f t="shared" si="2"/>
        <v>1572245916</v>
      </c>
      <c r="X25" s="31">
        <f t="shared" si="2"/>
        <v>34581591</v>
      </c>
      <c r="Y25" s="31">
        <f t="shared" si="2"/>
        <v>1537664325</v>
      </c>
      <c r="Z25" s="32">
        <f>+IF(X25&lt;&gt;0,+(Y25/X25)*100,0)</f>
        <v>4446.4823061495354</v>
      </c>
      <c r="AA25" s="33">
        <f>+AA12+AA24</f>
        <v>34581591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110321290</v>
      </c>
      <c r="D32" s="18"/>
      <c r="E32" s="19"/>
      <c r="F32" s="20"/>
      <c r="G32" s="20">
        <v>123326819</v>
      </c>
      <c r="H32" s="20">
        <v>-10261783</v>
      </c>
      <c r="I32" s="20">
        <v>1764089</v>
      </c>
      <c r="J32" s="20">
        <v>114829125</v>
      </c>
      <c r="K32" s="20">
        <v>1425597</v>
      </c>
      <c r="L32" s="20">
        <v>1119285</v>
      </c>
      <c r="M32" s="20">
        <v>1569205</v>
      </c>
      <c r="N32" s="20">
        <v>4114087</v>
      </c>
      <c r="O32" s="20">
        <v>1346068</v>
      </c>
      <c r="P32" s="20">
        <v>1298238</v>
      </c>
      <c r="Q32" s="20">
        <v>1027543</v>
      </c>
      <c r="R32" s="20">
        <v>3671849</v>
      </c>
      <c r="S32" s="20">
        <v>1468342</v>
      </c>
      <c r="T32" s="20">
        <v>713029</v>
      </c>
      <c r="U32" s="20">
        <v>-22649548</v>
      </c>
      <c r="V32" s="20">
        <v>-20468177</v>
      </c>
      <c r="W32" s="20">
        <v>102146884</v>
      </c>
      <c r="X32" s="20"/>
      <c r="Y32" s="20">
        <v>102146884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319042022</v>
      </c>
      <c r="D33" s="18"/>
      <c r="E33" s="19">
        <v>266436696</v>
      </c>
      <c r="F33" s="20">
        <v>266436696</v>
      </c>
      <c r="G33" s="20">
        <v>320912329</v>
      </c>
      <c r="H33" s="20">
        <v>-1870307</v>
      </c>
      <c r="I33" s="20"/>
      <c r="J33" s="20">
        <v>319042022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319042022</v>
      </c>
      <c r="X33" s="20">
        <v>266436696</v>
      </c>
      <c r="Y33" s="20">
        <v>52605326</v>
      </c>
      <c r="Z33" s="21">
        <v>19.744024299115313</v>
      </c>
      <c r="AA33" s="22">
        <v>266436696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429363312</v>
      </c>
      <c r="D34" s="29">
        <f>SUM(D29:D33)</f>
        <v>0</v>
      </c>
      <c r="E34" s="30">
        <f t="shared" si="3"/>
        <v>266436696</v>
      </c>
      <c r="F34" s="31">
        <f t="shared" si="3"/>
        <v>266436696</v>
      </c>
      <c r="G34" s="31">
        <f t="shared" si="3"/>
        <v>444239148</v>
      </c>
      <c r="H34" s="31">
        <f t="shared" si="3"/>
        <v>-12132090</v>
      </c>
      <c r="I34" s="31">
        <f t="shared" si="3"/>
        <v>1764089</v>
      </c>
      <c r="J34" s="31">
        <f t="shared" si="3"/>
        <v>433871147</v>
      </c>
      <c r="K34" s="31">
        <f t="shared" si="3"/>
        <v>1425597</v>
      </c>
      <c r="L34" s="31">
        <f t="shared" si="3"/>
        <v>1119285</v>
      </c>
      <c r="M34" s="31">
        <f t="shared" si="3"/>
        <v>1569205</v>
      </c>
      <c r="N34" s="31">
        <f t="shared" si="3"/>
        <v>4114087</v>
      </c>
      <c r="O34" s="31">
        <f t="shared" si="3"/>
        <v>1346068</v>
      </c>
      <c r="P34" s="31">
        <f t="shared" si="3"/>
        <v>1298238</v>
      </c>
      <c r="Q34" s="31">
        <f t="shared" si="3"/>
        <v>1027543</v>
      </c>
      <c r="R34" s="31">
        <f t="shared" si="3"/>
        <v>3671849</v>
      </c>
      <c r="S34" s="31">
        <f t="shared" si="3"/>
        <v>1468342</v>
      </c>
      <c r="T34" s="31">
        <f t="shared" si="3"/>
        <v>713029</v>
      </c>
      <c r="U34" s="31">
        <f t="shared" si="3"/>
        <v>-22649548</v>
      </c>
      <c r="V34" s="31">
        <f t="shared" si="3"/>
        <v>-20468177</v>
      </c>
      <c r="W34" s="31">
        <f t="shared" si="3"/>
        <v>421188906</v>
      </c>
      <c r="X34" s="31">
        <f t="shared" si="3"/>
        <v>266436696</v>
      </c>
      <c r="Y34" s="31">
        <f t="shared" si="3"/>
        <v>154752210</v>
      </c>
      <c r="Z34" s="32">
        <f>+IF(X34&lt;&gt;0,+(Y34/X34)*100,0)</f>
        <v>58.082168231060784</v>
      </c>
      <c r="AA34" s="33">
        <f>SUM(AA29:AA33)</f>
        <v>266436696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46484844</v>
      </c>
      <c r="D38" s="18"/>
      <c r="E38" s="19">
        <v>11460497</v>
      </c>
      <c r="F38" s="20">
        <v>11460497</v>
      </c>
      <c r="G38" s="20">
        <v>10119356</v>
      </c>
      <c r="H38" s="20">
        <v>36365488</v>
      </c>
      <c r="I38" s="20"/>
      <c r="J38" s="20">
        <v>46484844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46484844</v>
      </c>
      <c r="X38" s="20">
        <v>11460497</v>
      </c>
      <c r="Y38" s="20">
        <v>35024347</v>
      </c>
      <c r="Z38" s="21">
        <v>305.60932043348555</v>
      </c>
      <c r="AA38" s="22">
        <v>11460497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46484844</v>
      </c>
      <c r="D39" s="29">
        <f>SUM(D37:D38)</f>
        <v>0</v>
      </c>
      <c r="E39" s="36">
        <f t="shared" si="4"/>
        <v>11460497</v>
      </c>
      <c r="F39" s="37">
        <f t="shared" si="4"/>
        <v>11460497</v>
      </c>
      <c r="G39" s="37">
        <f t="shared" si="4"/>
        <v>10119356</v>
      </c>
      <c r="H39" s="37">
        <f t="shared" si="4"/>
        <v>36365488</v>
      </c>
      <c r="I39" s="37">
        <f t="shared" si="4"/>
        <v>0</v>
      </c>
      <c r="J39" s="37">
        <f t="shared" si="4"/>
        <v>46484844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46484844</v>
      </c>
      <c r="X39" s="37">
        <f t="shared" si="4"/>
        <v>11460497</v>
      </c>
      <c r="Y39" s="37">
        <f t="shared" si="4"/>
        <v>35024347</v>
      </c>
      <c r="Z39" s="38">
        <f>+IF(X39&lt;&gt;0,+(Y39/X39)*100,0)</f>
        <v>305.60932043348555</v>
      </c>
      <c r="AA39" s="39">
        <f>SUM(AA37:AA38)</f>
        <v>11460497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475848156</v>
      </c>
      <c r="D40" s="29">
        <f>+D34+D39</f>
        <v>0</v>
      </c>
      <c r="E40" s="30">
        <f t="shared" si="5"/>
        <v>277897193</v>
      </c>
      <c r="F40" s="31">
        <f t="shared" si="5"/>
        <v>277897193</v>
      </c>
      <c r="G40" s="31">
        <f t="shared" si="5"/>
        <v>454358504</v>
      </c>
      <c r="H40" s="31">
        <f t="shared" si="5"/>
        <v>24233398</v>
      </c>
      <c r="I40" s="31">
        <f t="shared" si="5"/>
        <v>1764089</v>
      </c>
      <c r="J40" s="31">
        <f t="shared" si="5"/>
        <v>480355991</v>
      </c>
      <c r="K40" s="31">
        <f t="shared" si="5"/>
        <v>1425597</v>
      </c>
      <c r="L40" s="31">
        <f t="shared" si="5"/>
        <v>1119285</v>
      </c>
      <c r="M40" s="31">
        <f t="shared" si="5"/>
        <v>1569205</v>
      </c>
      <c r="N40" s="31">
        <f t="shared" si="5"/>
        <v>4114087</v>
      </c>
      <c r="O40" s="31">
        <f t="shared" si="5"/>
        <v>1346068</v>
      </c>
      <c r="P40" s="31">
        <f t="shared" si="5"/>
        <v>1298238</v>
      </c>
      <c r="Q40" s="31">
        <f t="shared" si="5"/>
        <v>1027543</v>
      </c>
      <c r="R40" s="31">
        <f t="shared" si="5"/>
        <v>3671849</v>
      </c>
      <c r="S40" s="31">
        <f t="shared" si="5"/>
        <v>1468342</v>
      </c>
      <c r="T40" s="31">
        <f t="shared" si="5"/>
        <v>713029</v>
      </c>
      <c r="U40" s="31">
        <f t="shared" si="5"/>
        <v>-22649548</v>
      </c>
      <c r="V40" s="31">
        <f t="shared" si="5"/>
        <v>-20468177</v>
      </c>
      <c r="W40" s="31">
        <f t="shared" si="5"/>
        <v>467673750</v>
      </c>
      <c r="X40" s="31">
        <f t="shared" si="5"/>
        <v>277897193</v>
      </c>
      <c r="Y40" s="31">
        <f t="shared" si="5"/>
        <v>189776557</v>
      </c>
      <c r="Z40" s="32">
        <f>+IF(X40&lt;&gt;0,+(Y40/X40)*100,0)</f>
        <v>68.290202916875089</v>
      </c>
      <c r="AA40" s="33">
        <f>+AA34+AA39</f>
        <v>277897193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1008956087</v>
      </c>
      <c r="D42" s="43">
        <f>+D25-D40</f>
        <v>0</v>
      </c>
      <c r="E42" s="44">
        <f t="shared" si="6"/>
        <v>-576490685</v>
      </c>
      <c r="F42" s="45">
        <f t="shared" si="6"/>
        <v>-243315602</v>
      </c>
      <c r="G42" s="45">
        <f t="shared" si="6"/>
        <v>955888630</v>
      </c>
      <c r="H42" s="45">
        <f t="shared" si="6"/>
        <v>68710311</v>
      </c>
      <c r="I42" s="45">
        <f t="shared" si="6"/>
        <v>11387568</v>
      </c>
      <c r="J42" s="45">
        <f t="shared" si="6"/>
        <v>1035986509</v>
      </c>
      <c r="K42" s="45">
        <f t="shared" si="6"/>
        <v>7982772</v>
      </c>
      <c r="L42" s="45">
        <f t="shared" si="6"/>
        <v>6387466</v>
      </c>
      <c r="M42" s="45">
        <f t="shared" si="6"/>
        <v>9057714</v>
      </c>
      <c r="N42" s="45">
        <f t="shared" si="6"/>
        <v>23427952</v>
      </c>
      <c r="O42" s="45">
        <f t="shared" si="6"/>
        <v>7506512</v>
      </c>
      <c r="P42" s="45">
        <f t="shared" si="6"/>
        <v>7322562</v>
      </c>
      <c r="Q42" s="45">
        <f t="shared" si="6"/>
        <v>7210848</v>
      </c>
      <c r="R42" s="45">
        <f t="shared" si="6"/>
        <v>22039922</v>
      </c>
      <c r="S42" s="45">
        <f t="shared" si="6"/>
        <v>8763025</v>
      </c>
      <c r="T42" s="45">
        <f t="shared" si="6"/>
        <v>3733250</v>
      </c>
      <c r="U42" s="45">
        <f t="shared" si="6"/>
        <v>10621508</v>
      </c>
      <c r="V42" s="45">
        <f t="shared" si="6"/>
        <v>23117783</v>
      </c>
      <c r="W42" s="45">
        <f t="shared" si="6"/>
        <v>1104572166</v>
      </c>
      <c r="X42" s="45">
        <f t="shared" si="6"/>
        <v>-243315602</v>
      </c>
      <c r="Y42" s="45">
        <f t="shared" si="6"/>
        <v>1347887768</v>
      </c>
      <c r="Z42" s="46">
        <f>+IF(X42&lt;&gt;0,+(Y42/X42)*100,0)</f>
        <v>-553.96684672937658</v>
      </c>
      <c r="AA42" s="47">
        <f>+AA25-AA40</f>
        <v>-243315602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344791979</v>
      </c>
      <c r="D45" s="18"/>
      <c r="E45" s="19">
        <v>206515593</v>
      </c>
      <c r="F45" s="20">
        <v>206515593</v>
      </c>
      <c r="G45" s="20">
        <v>467601060</v>
      </c>
      <c r="H45" s="20">
        <v>-56376528</v>
      </c>
      <c r="I45" s="20">
        <v>99776</v>
      </c>
      <c r="J45" s="20">
        <v>411324308</v>
      </c>
      <c r="K45" s="20">
        <v>-10428875</v>
      </c>
      <c r="L45" s="20">
        <v>-3751491</v>
      </c>
      <c r="M45" s="20">
        <v>45723309</v>
      </c>
      <c r="N45" s="20">
        <v>31542943</v>
      </c>
      <c r="O45" s="20"/>
      <c r="P45" s="20">
        <v>-3692772</v>
      </c>
      <c r="Q45" s="20">
        <v>39292818</v>
      </c>
      <c r="R45" s="20">
        <v>35600046</v>
      </c>
      <c r="S45" s="20">
        <v>-274829</v>
      </c>
      <c r="T45" s="20">
        <v>-5810925</v>
      </c>
      <c r="U45" s="20"/>
      <c r="V45" s="20">
        <v>-6085754</v>
      </c>
      <c r="W45" s="20">
        <v>472381543</v>
      </c>
      <c r="X45" s="20">
        <v>206515593</v>
      </c>
      <c r="Y45" s="20">
        <v>265865950</v>
      </c>
      <c r="Z45" s="48">
        <v>128.73892287639509</v>
      </c>
      <c r="AA45" s="22">
        <v>206515593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344791979</v>
      </c>
      <c r="D48" s="51">
        <f>SUM(D45:D47)</f>
        <v>0</v>
      </c>
      <c r="E48" s="52">
        <f t="shared" si="7"/>
        <v>206515593</v>
      </c>
      <c r="F48" s="53">
        <f t="shared" si="7"/>
        <v>206515593</v>
      </c>
      <c r="G48" s="53">
        <f t="shared" si="7"/>
        <v>467601060</v>
      </c>
      <c r="H48" s="53">
        <f t="shared" si="7"/>
        <v>-56376528</v>
      </c>
      <c r="I48" s="53">
        <f t="shared" si="7"/>
        <v>99776</v>
      </c>
      <c r="J48" s="53">
        <f t="shared" si="7"/>
        <v>411324308</v>
      </c>
      <c r="K48" s="53">
        <f t="shared" si="7"/>
        <v>-10428875</v>
      </c>
      <c r="L48" s="53">
        <f t="shared" si="7"/>
        <v>-3751491</v>
      </c>
      <c r="M48" s="53">
        <f t="shared" si="7"/>
        <v>45723309</v>
      </c>
      <c r="N48" s="53">
        <f t="shared" si="7"/>
        <v>31542943</v>
      </c>
      <c r="O48" s="53">
        <f t="shared" si="7"/>
        <v>0</v>
      </c>
      <c r="P48" s="53">
        <f t="shared" si="7"/>
        <v>-3692772</v>
      </c>
      <c r="Q48" s="53">
        <f t="shared" si="7"/>
        <v>39292818</v>
      </c>
      <c r="R48" s="53">
        <f t="shared" si="7"/>
        <v>35600046</v>
      </c>
      <c r="S48" s="53">
        <f t="shared" si="7"/>
        <v>-274829</v>
      </c>
      <c r="T48" s="53">
        <f t="shared" si="7"/>
        <v>-5810925</v>
      </c>
      <c r="U48" s="53">
        <f t="shared" si="7"/>
        <v>0</v>
      </c>
      <c r="V48" s="53">
        <f t="shared" si="7"/>
        <v>-6085754</v>
      </c>
      <c r="W48" s="53">
        <f t="shared" si="7"/>
        <v>472381543</v>
      </c>
      <c r="X48" s="53">
        <f t="shared" si="7"/>
        <v>206515593</v>
      </c>
      <c r="Y48" s="53">
        <f t="shared" si="7"/>
        <v>265865950</v>
      </c>
      <c r="Z48" s="54">
        <f>+IF(X48&lt;&gt;0,+(Y48/X48)*100,0)</f>
        <v>128.73892287639509</v>
      </c>
      <c r="AA48" s="55">
        <f>SUM(AA45:AA47)</f>
        <v>206515593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</v>
      </c>
      <c r="D6" s="18"/>
      <c r="E6" s="19">
        <v>238144220</v>
      </c>
      <c r="F6" s="20">
        <v>-172096680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-172096680</v>
      </c>
      <c r="Y6" s="20">
        <v>172096680</v>
      </c>
      <c r="Z6" s="21">
        <v>-100</v>
      </c>
      <c r="AA6" s="22">
        <v>-172096680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-238144220</v>
      </c>
      <c r="F8" s="20">
        <v>-75645820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-75645820</v>
      </c>
      <c r="Y8" s="20">
        <v>75645820</v>
      </c>
      <c r="Z8" s="21">
        <v>-100</v>
      </c>
      <c r="AA8" s="22">
        <v>-75645820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60</v>
      </c>
      <c r="D12" s="29">
        <f>SUM(D6:D11)</f>
        <v>0</v>
      </c>
      <c r="E12" s="30">
        <f t="shared" si="0"/>
        <v>0</v>
      </c>
      <c r="F12" s="31">
        <f t="shared" si="0"/>
        <v>-247742500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-247742500</v>
      </c>
      <c r="Y12" s="31">
        <f t="shared" si="0"/>
        <v>247742500</v>
      </c>
      <c r="Z12" s="32">
        <f>+IF(X12&lt;&gt;0,+(Y12/X12)*100,0)</f>
        <v>-100</v>
      </c>
      <c r="AA12" s="33">
        <f>SUM(AA6:AA11)</f>
        <v>-247742500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258128076</v>
      </c>
      <c r="D19" s="18"/>
      <c r="E19" s="19">
        <v>36826130</v>
      </c>
      <c r="F19" s="20">
        <v>23041210</v>
      </c>
      <c r="G19" s="20">
        <v>2928</v>
      </c>
      <c r="H19" s="20">
        <v>48825926</v>
      </c>
      <c r="I19" s="20"/>
      <c r="J19" s="20">
        <v>48828854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48828854</v>
      </c>
      <c r="X19" s="20">
        <v>23041210</v>
      </c>
      <c r="Y19" s="20">
        <v>25787644</v>
      </c>
      <c r="Z19" s="21">
        <v>111.91966046922015</v>
      </c>
      <c r="AA19" s="22">
        <v>23041210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258128076</v>
      </c>
      <c r="D24" s="29">
        <f>SUM(D15:D23)</f>
        <v>0</v>
      </c>
      <c r="E24" s="36">
        <f t="shared" si="1"/>
        <v>36826130</v>
      </c>
      <c r="F24" s="37">
        <f t="shared" si="1"/>
        <v>23041210</v>
      </c>
      <c r="G24" s="37">
        <f t="shared" si="1"/>
        <v>2928</v>
      </c>
      <c r="H24" s="37">
        <f t="shared" si="1"/>
        <v>48825926</v>
      </c>
      <c r="I24" s="37">
        <f t="shared" si="1"/>
        <v>0</v>
      </c>
      <c r="J24" s="37">
        <f t="shared" si="1"/>
        <v>48828854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48828854</v>
      </c>
      <c r="X24" s="37">
        <f t="shared" si="1"/>
        <v>23041210</v>
      </c>
      <c r="Y24" s="37">
        <f t="shared" si="1"/>
        <v>25787644</v>
      </c>
      <c r="Z24" s="38">
        <f>+IF(X24&lt;&gt;0,+(Y24/X24)*100,0)</f>
        <v>111.91966046922015</v>
      </c>
      <c r="AA24" s="39">
        <f>SUM(AA15:AA23)</f>
        <v>23041210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258128136</v>
      </c>
      <c r="D25" s="29">
        <f>+D12+D24</f>
        <v>0</v>
      </c>
      <c r="E25" s="30">
        <f t="shared" si="2"/>
        <v>36826130</v>
      </c>
      <c r="F25" s="31">
        <f t="shared" si="2"/>
        <v>-224701290</v>
      </c>
      <c r="G25" s="31">
        <f t="shared" si="2"/>
        <v>2928</v>
      </c>
      <c r="H25" s="31">
        <f t="shared" si="2"/>
        <v>48825926</v>
      </c>
      <c r="I25" s="31">
        <f t="shared" si="2"/>
        <v>0</v>
      </c>
      <c r="J25" s="31">
        <f t="shared" si="2"/>
        <v>48828854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48828854</v>
      </c>
      <c r="X25" s="31">
        <f t="shared" si="2"/>
        <v>-224701290</v>
      </c>
      <c r="Y25" s="31">
        <f t="shared" si="2"/>
        <v>273530144</v>
      </c>
      <c r="Z25" s="32">
        <f>+IF(X25&lt;&gt;0,+(Y25/X25)*100,0)</f>
        <v>-121.73056238350924</v>
      </c>
      <c r="AA25" s="33">
        <f>+AA12+AA24</f>
        <v>-224701290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64686</v>
      </c>
      <c r="D32" s="18"/>
      <c r="E32" s="19">
        <v>214000</v>
      </c>
      <c r="F32" s="20">
        <v>-210803600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-210803600</v>
      </c>
      <c r="Y32" s="20">
        <v>210803600</v>
      </c>
      <c r="Z32" s="21">
        <v>-100</v>
      </c>
      <c r="AA32" s="22">
        <v>-210803600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64686</v>
      </c>
      <c r="D34" s="29">
        <f>SUM(D29:D33)</f>
        <v>0</v>
      </c>
      <c r="E34" s="30">
        <f t="shared" si="3"/>
        <v>214000</v>
      </c>
      <c r="F34" s="31">
        <f t="shared" si="3"/>
        <v>-210803600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-210803600</v>
      </c>
      <c r="Y34" s="31">
        <f t="shared" si="3"/>
        <v>210803600</v>
      </c>
      <c r="Z34" s="32">
        <f>+IF(X34&lt;&gt;0,+(Y34/X34)*100,0)</f>
        <v>-100</v>
      </c>
      <c r="AA34" s="33">
        <f>SUM(AA29:AA33)</f>
        <v>-210803600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406886060</v>
      </c>
      <c r="D38" s="18"/>
      <c r="E38" s="19"/>
      <c r="F38" s="20"/>
      <c r="G38" s="20"/>
      <c r="H38" s="20">
        <v>67508837</v>
      </c>
      <c r="I38" s="20"/>
      <c r="J38" s="20">
        <v>67508837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67508837</v>
      </c>
      <c r="X38" s="20"/>
      <c r="Y38" s="20">
        <v>67508837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406886060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67508837</v>
      </c>
      <c r="I39" s="37">
        <f t="shared" si="4"/>
        <v>0</v>
      </c>
      <c r="J39" s="37">
        <f t="shared" si="4"/>
        <v>67508837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67508837</v>
      </c>
      <c r="X39" s="37">
        <f t="shared" si="4"/>
        <v>0</v>
      </c>
      <c r="Y39" s="37">
        <f t="shared" si="4"/>
        <v>67508837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406950746</v>
      </c>
      <c r="D40" s="29">
        <f>+D34+D39</f>
        <v>0</v>
      </c>
      <c r="E40" s="30">
        <f t="shared" si="5"/>
        <v>214000</v>
      </c>
      <c r="F40" s="31">
        <f t="shared" si="5"/>
        <v>-210803600</v>
      </c>
      <c r="G40" s="31">
        <f t="shared" si="5"/>
        <v>0</v>
      </c>
      <c r="H40" s="31">
        <f t="shared" si="5"/>
        <v>67508837</v>
      </c>
      <c r="I40" s="31">
        <f t="shared" si="5"/>
        <v>0</v>
      </c>
      <c r="J40" s="31">
        <f t="shared" si="5"/>
        <v>67508837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67508837</v>
      </c>
      <c r="X40" s="31">
        <f t="shared" si="5"/>
        <v>-210803600</v>
      </c>
      <c r="Y40" s="31">
        <f t="shared" si="5"/>
        <v>278312437</v>
      </c>
      <c r="Z40" s="32">
        <f>+IF(X40&lt;&gt;0,+(Y40/X40)*100,0)</f>
        <v>-132.0245180822339</v>
      </c>
      <c r="AA40" s="33">
        <f>+AA34+AA39</f>
        <v>-210803600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-148822610</v>
      </c>
      <c r="D42" s="43">
        <f>+D25-D40</f>
        <v>0</v>
      </c>
      <c r="E42" s="44">
        <f t="shared" si="6"/>
        <v>36612130</v>
      </c>
      <c r="F42" s="45">
        <f t="shared" si="6"/>
        <v>-13897690</v>
      </c>
      <c r="G42" s="45">
        <f t="shared" si="6"/>
        <v>2928</v>
      </c>
      <c r="H42" s="45">
        <f t="shared" si="6"/>
        <v>-18682911</v>
      </c>
      <c r="I42" s="45">
        <f t="shared" si="6"/>
        <v>0</v>
      </c>
      <c r="J42" s="45">
        <f t="shared" si="6"/>
        <v>-18679983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-18679983</v>
      </c>
      <c r="X42" s="45">
        <f t="shared" si="6"/>
        <v>-13897690</v>
      </c>
      <c r="Y42" s="45">
        <f t="shared" si="6"/>
        <v>-4782293</v>
      </c>
      <c r="Z42" s="46">
        <f>+IF(X42&lt;&gt;0,+(Y42/X42)*100,0)</f>
        <v>34.410704224946734</v>
      </c>
      <c r="AA42" s="47">
        <f>+AA25-AA40</f>
        <v>-13897690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2613</v>
      </c>
      <c r="D45" s="18"/>
      <c r="E45" s="19"/>
      <c r="F45" s="20"/>
      <c r="G45" s="20"/>
      <c r="H45" s="20"/>
      <c r="I45" s="20"/>
      <c r="J45" s="20"/>
      <c r="K45" s="20"/>
      <c r="L45" s="20">
        <v>769</v>
      </c>
      <c r="M45" s="20"/>
      <c r="N45" s="20">
        <v>769</v>
      </c>
      <c r="O45" s="20"/>
      <c r="P45" s="20"/>
      <c r="Q45" s="20"/>
      <c r="R45" s="20"/>
      <c r="S45" s="20"/>
      <c r="T45" s="20"/>
      <c r="U45" s="20"/>
      <c r="V45" s="20"/>
      <c r="W45" s="20">
        <v>769</v>
      </c>
      <c r="X45" s="20"/>
      <c r="Y45" s="20">
        <v>769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2613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769</v>
      </c>
      <c r="M48" s="53">
        <f t="shared" si="7"/>
        <v>0</v>
      </c>
      <c r="N48" s="53">
        <f t="shared" si="7"/>
        <v>769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769</v>
      </c>
      <c r="X48" s="53">
        <f t="shared" si="7"/>
        <v>0</v>
      </c>
      <c r="Y48" s="53">
        <f t="shared" si="7"/>
        <v>769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-84</v>
      </c>
      <c r="D6" s="18"/>
      <c r="E6" s="19"/>
      <c r="F6" s="20"/>
      <c r="G6" s="20"/>
      <c r="H6" s="20">
        <v>-2079</v>
      </c>
      <c r="I6" s="20">
        <v>-668</v>
      </c>
      <c r="J6" s="20">
        <v>-2747</v>
      </c>
      <c r="K6" s="20">
        <v>24834</v>
      </c>
      <c r="L6" s="20">
        <v>-211421</v>
      </c>
      <c r="M6" s="20">
        <v>890085</v>
      </c>
      <c r="N6" s="20">
        <v>703498</v>
      </c>
      <c r="O6" s="20">
        <v>7564178</v>
      </c>
      <c r="P6" s="20"/>
      <c r="Q6" s="20"/>
      <c r="R6" s="20">
        <v>7564178</v>
      </c>
      <c r="S6" s="20">
        <v>77077</v>
      </c>
      <c r="T6" s="20">
        <v>-629</v>
      </c>
      <c r="U6" s="20">
        <v>-46486</v>
      </c>
      <c r="V6" s="20">
        <v>29962</v>
      </c>
      <c r="W6" s="20">
        <v>8294891</v>
      </c>
      <c r="X6" s="20"/>
      <c r="Y6" s="20">
        <v>8294891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27670397</v>
      </c>
      <c r="D8" s="18"/>
      <c r="E8" s="19"/>
      <c r="F8" s="20"/>
      <c r="G8" s="20">
        <v>2443138</v>
      </c>
      <c r="H8" s="20">
        <v>2436714</v>
      </c>
      <c r="I8" s="20">
        <v>2412374</v>
      </c>
      <c r="J8" s="20">
        <v>7292226</v>
      </c>
      <c r="K8" s="20">
        <v>2445591</v>
      </c>
      <c r="L8" s="20">
        <v>2425569</v>
      </c>
      <c r="M8" s="20">
        <v>2465794</v>
      </c>
      <c r="N8" s="20">
        <v>7336954</v>
      </c>
      <c r="O8" s="20">
        <v>2446215</v>
      </c>
      <c r="P8" s="20">
        <v>2482197</v>
      </c>
      <c r="Q8" s="20">
        <v>2499311</v>
      </c>
      <c r="R8" s="20">
        <v>7427723</v>
      </c>
      <c r="S8" s="20">
        <v>2501558</v>
      </c>
      <c r="T8" s="20">
        <v>2490910</v>
      </c>
      <c r="U8" s="20">
        <v>2454239</v>
      </c>
      <c r="V8" s="20">
        <v>7446707</v>
      </c>
      <c r="W8" s="20">
        <v>29503610</v>
      </c>
      <c r="X8" s="20"/>
      <c r="Y8" s="20">
        <v>29503610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-121445</v>
      </c>
      <c r="D11" s="18"/>
      <c r="E11" s="19"/>
      <c r="F11" s="20"/>
      <c r="G11" s="20"/>
      <c r="H11" s="20"/>
      <c r="I11" s="20"/>
      <c r="J11" s="20"/>
      <c r="K11" s="20">
        <v>-2970</v>
      </c>
      <c r="L11" s="20">
        <v>-884</v>
      </c>
      <c r="M11" s="20"/>
      <c r="N11" s="20">
        <v>-3854</v>
      </c>
      <c r="O11" s="20">
        <v>-13105</v>
      </c>
      <c r="P11" s="20">
        <v>-55</v>
      </c>
      <c r="Q11" s="20"/>
      <c r="R11" s="20">
        <v>-13160</v>
      </c>
      <c r="S11" s="20"/>
      <c r="T11" s="20">
        <v>-40843</v>
      </c>
      <c r="U11" s="20">
        <v>-57817</v>
      </c>
      <c r="V11" s="20">
        <v>-98660</v>
      </c>
      <c r="W11" s="20">
        <v>-115674</v>
      </c>
      <c r="X11" s="20"/>
      <c r="Y11" s="20">
        <v>-115674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27548868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2443138</v>
      </c>
      <c r="H12" s="31">
        <f t="shared" si="0"/>
        <v>2434635</v>
      </c>
      <c r="I12" s="31">
        <f t="shared" si="0"/>
        <v>2411706</v>
      </c>
      <c r="J12" s="31">
        <f t="shared" si="0"/>
        <v>7289479</v>
      </c>
      <c r="K12" s="31">
        <f t="shared" si="0"/>
        <v>2467455</v>
      </c>
      <c r="L12" s="31">
        <f t="shared" si="0"/>
        <v>2213264</v>
      </c>
      <c r="M12" s="31">
        <f t="shared" si="0"/>
        <v>3355879</v>
      </c>
      <c r="N12" s="31">
        <f t="shared" si="0"/>
        <v>8036598</v>
      </c>
      <c r="O12" s="31">
        <f t="shared" si="0"/>
        <v>9997288</v>
      </c>
      <c r="P12" s="31">
        <f t="shared" si="0"/>
        <v>2482142</v>
      </c>
      <c r="Q12" s="31">
        <f t="shared" si="0"/>
        <v>2499311</v>
      </c>
      <c r="R12" s="31">
        <f t="shared" si="0"/>
        <v>14978741</v>
      </c>
      <c r="S12" s="31">
        <f t="shared" si="0"/>
        <v>2578635</v>
      </c>
      <c r="T12" s="31">
        <f t="shared" si="0"/>
        <v>2449438</v>
      </c>
      <c r="U12" s="31">
        <f t="shared" si="0"/>
        <v>2349936</v>
      </c>
      <c r="V12" s="31">
        <f t="shared" si="0"/>
        <v>7378009</v>
      </c>
      <c r="W12" s="31">
        <f t="shared" si="0"/>
        <v>37682827</v>
      </c>
      <c r="X12" s="31">
        <f t="shared" si="0"/>
        <v>0</v>
      </c>
      <c r="Y12" s="31">
        <f t="shared" si="0"/>
        <v>37682827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183780</v>
      </c>
      <c r="D19" s="18"/>
      <c r="E19" s="19">
        <v>11400000</v>
      </c>
      <c r="F19" s="20">
        <v>4000000</v>
      </c>
      <c r="G19" s="20">
        <v>183780</v>
      </c>
      <c r="H19" s="20">
        <v>209174</v>
      </c>
      <c r="I19" s="20"/>
      <c r="J19" s="20">
        <v>392954</v>
      </c>
      <c r="K19" s="20">
        <v>1651548</v>
      </c>
      <c r="L19" s="20"/>
      <c r="M19" s="20">
        <v>514422</v>
      </c>
      <c r="N19" s="20">
        <v>2165970</v>
      </c>
      <c r="O19" s="20"/>
      <c r="P19" s="20">
        <v>288833</v>
      </c>
      <c r="Q19" s="20">
        <v>686059</v>
      </c>
      <c r="R19" s="20">
        <v>974892</v>
      </c>
      <c r="S19" s="20">
        <v>888261</v>
      </c>
      <c r="T19" s="20"/>
      <c r="U19" s="20">
        <v>-760790</v>
      </c>
      <c r="V19" s="20">
        <v>127471</v>
      </c>
      <c r="W19" s="20">
        <v>3661287</v>
      </c>
      <c r="X19" s="20">
        <v>4000000</v>
      </c>
      <c r="Y19" s="20">
        <v>-338713</v>
      </c>
      <c r="Z19" s="21">
        <v>-8.4678249999999995</v>
      </c>
      <c r="AA19" s="22">
        <v>4000000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183780</v>
      </c>
      <c r="D24" s="29">
        <f>SUM(D15:D23)</f>
        <v>0</v>
      </c>
      <c r="E24" s="36">
        <f t="shared" si="1"/>
        <v>11400000</v>
      </c>
      <c r="F24" s="37">
        <f t="shared" si="1"/>
        <v>4000000</v>
      </c>
      <c r="G24" s="37">
        <f t="shared" si="1"/>
        <v>183780</v>
      </c>
      <c r="H24" s="37">
        <f t="shared" si="1"/>
        <v>209174</v>
      </c>
      <c r="I24" s="37">
        <f t="shared" si="1"/>
        <v>0</v>
      </c>
      <c r="J24" s="37">
        <f t="shared" si="1"/>
        <v>392954</v>
      </c>
      <c r="K24" s="37">
        <f t="shared" si="1"/>
        <v>1651548</v>
      </c>
      <c r="L24" s="37">
        <f t="shared" si="1"/>
        <v>0</v>
      </c>
      <c r="M24" s="37">
        <f t="shared" si="1"/>
        <v>514422</v>
      </c>
      <c r="N24" s="37">
        <f t="shared" si="1"/>
        <v>2165970</v>
      </c>
      <c r="O24" s="37">
        <f t="shared" si="1"/>
        <v>0</v>
      </c>
      <c r="P24" s="37">
        <f t="shared" si="1"/>
        <v>288833</v>
      </c>
      <c r="Q24" s="37">
        <f t="shared" si="1"/>
        <v>686059</v>
      </c>
      <c r="R24" s="37">
        <f t="shared" si="1"/>
        <v>974892</v>
      </c>
      <c r="S24" s="37">
        <f t="shared" si="1"/>
        <v>888261</v>
      </c>
      <c r="T24" s="37">
        <f t="shared" si="1"/>
        <v>0</v>
      </c>
      <c r="U24" s="37">
        <f t="shared" si="1"/>
        <v>-760790</v>
      </c>
      <c r="V24" s="37">
        <f t="shared" si="1"/>
        <v>127471</v>
      </c>
      <c r="W24" s="37">
        <f t="shared" si="1"/>
        <v>3661287</v>
      </c>
      <c r="X24" s="37">
        <f t="shared" si="1"/>
        <v>4000000</v>
      </c>
      <c r="Y24" s="37">
        <f t="shared" si="1"/>
        <v>-338713</v>
      </c>
      <c r="Z24" s="38">
        <f>+IF(X24&lt;&gt;0,+(Y24/X24)*100,0)</f>
        <v>-8.4678249999999995</v>
      </c>
      <c r="AA24" s="39">
        <f>SUM(AA15:AA23)</f>
        <v>4000000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27732648</v>
      </c>
      <c r="D25" s="29">
        <f>+D12+D24</f>
        <v>0</v>
      </c>
      <c r="E25" s="30">
        <f t="shared" si="2"/>
        <v>11400000</v>
      </c>
      <c r="F25" s="31">
        <f t="shared" si="2"/>
        <v>4000000</v>
      </c>
      <c r="G25" s="31">
        <f t="shared" si="2"/>
        <v>2626918</v>
      </c>
      <c r="H25" s="31">
        <f t="shared" si="2"/>
        <v>2643809</v>
      </c>
      <c r="I25" s="31">
        <f t="shared" si="2"/>
        <v>2411706</v>
      </c>
      <c r="J25" s="31">
        <f t="shared" si="2"/>
        <v>7682433</v>
      </c>
      <c r="K25" s="31">
        <f t="shared" si="2"/>
        <v>4119003</v>
      </c>
      <c r="L25" s="31">
        <f t="shared" si="2"/>
        <v>2213264</v>
      </c>
      <c r="M25" s="31">
        <f t="shared" si="2"/>
        <v>3870301</v>
      </c>
      <c r="N25" s="31">
        <f t="shared" si="2"/>
        <v>10202568</v>
      </c>
      <c r="O25" s="31">
        <f t="shared" si="2"/>
        <v>9997288</v>
      </c>
      <c r="P25" s="31">
        <f t="shared" si="2"/>
        <v>2770975</v>
      </c>
      <c r="Q25" s="31">
        <f t="shared" si="2"/>
        <v>3185370</v>
      </c>
      <c r="R25" s="31">
        <f t="shared" si="2"/>
        <v>15953633</v>
      </c>
      <c r="S25" s="31">
        <f t="shared" si="2"/>
        <v>3466896</v>
      </c>
      <c r="T25" s="31">
        <f t="shared" si="2"/>
        <v>2449438</v>
      </c>
      <c r="U25" s="31">
        <f t="shared" si="2"/>
        <v>1589146</v>
      </c>
      <c r="V25" s="31">
        <f t="shared" si="2"/>
        <v>7505480</v>
      </c>
      <c r="W25" s="31">
        <f t="shared" si="2"/>
        <v>41344114</v>
      </c>
      <c r="X25" s="31">
        <f t="shared" si="2"/>
        <v>4000000</v>
      </c>
      <c r="Y25" s="31">
        <f t="shared" si="2"/>
        <v>37344114</v>
      </c>
      <c r="Z25" s="32">
        <f>+IF(X25&lt;&gt;0,+(Y25/X25)*100,0)</f>
        <v>933.60284999999999</v>
      </c>
      <c r="AA25" s="33">
        <f>+AA12+AA24</f>
        <v>4000000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17349050</v>
      </c>
      <c r="D32" s="18"/>
      <c r="E32" s="19"/>
      <c r="F32" s="20"/>
      <c r="G32" s="20">
        <v>1162137</v>
      </c>
      <c r="H32" s="20">
        <v>2507028</v>
      </c>
      <c r="I32" s="20">
        <v>-3254937</v>
      </c>
      <c r="J32" s="20">
        <v>414228</v>
      </c>
      <c r="K32" s="20">
        <v>2946791</v>
      </c>
      <c r="L32" s="20">
        <v>1493155</v>
      </c>
      <c r="M32" s="20">
        <v>2977072</v>
      </c>
      <c r="N32" s="20">
        <v>7417018</v>
      </c>
      <c r="O32" s="20">
        <v>10624647</v>
      </c>
      <c r="P32" s="20">
        <v>2166412</v>
      </c>
      <c r="Q32" s="20">
        <v>1870770</v>
      </c>
      <c r="R32" s="20">
        <v>14661829</v>
      </c>
      <c r="S32" s="20">
        <v>2283443</v>
      </c>
      <c r="T32" s="20">
        <v>1217909</v>
      </c>
      <c r="U32" s="20">
        <v>1159375</v>
      </c>
      <c r="V32" s="20">
        <v>4660727</v>
      </c>
      <c r="W32" s="20">
        <v>27153802</v>
      </c>
      <c r="X32" s="20"/>
      <c r="Y32" s="20">
        <v>27153802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17349050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1162137</v>
      </c>
      <c r="H34" s="31">
        <f t="shared" si="3"/>
        <v>2507028</v>
      </c>
      <c r="I34" s="31">
        <f t="shared" si="3"/>
        <v>-3254937</v>
      </c>
      <c r="J34" s="31">
        <f t="shared" si="3"/>
        <v>414228</v>
      </c>
      <c r="K34" s="31">
        <f t="shared" si="3"/>
        <v>2946791</v>
      </c>
      <c r="L34" s="31">
        <f t="shared" si="3"/>
        <v>1493155</v>
      </c>
      <c r="M34" s="31">
        <f t="shared" si="3"/>
        <v>2977072</v>
      </c>
      <c r="N34" s="31">
        <f t="shared" si="3"/>
        <v>7417018</v>
      </c>
      <c r="O34" s="31">
        <f t="shared" si="3"/>
        <v>10624647</v>
      </c>
      <c r="P34" s="31">
        <f t="shared" si="3"/>
        <v>2166412</v>
      </c>
      <c r="Q34" s="31">
        <f t="shared" si="3"/>
        <v>1870770</v>
      </c>
      <c r="R34" s="31">
        <f t="shared" si="3"/>
        <v>14661829</v>
      </c>
      <c r="S34" s="31">
        <f t="shared" si="3"/>
        <v>2283443</v>
      </c>
      <c r="T34" s="31">
        <f t="shared" si="3"/>
        <v>1217909</v>
      </c>
      <c r="U34" s="31">
        <f t="shared" si="3"/>
        <v>1159375</v>
      </c>
      <c r="V34" s="31">
        <f t="shared" si="3"/>
        <v>4660727</v>
      </c>
      <c r="W34" s="31">
        <f t="shared" si="3"/>
        <v>27153802</v>
      </c>
      <c r="X34" s="31">
        <f t="shared" si="3"/>
        <v>0</v>
      </c>
      <c r="Y34" s="31">
        <f t="shared" si="3"/>
        <v>27153802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17349050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1162137</v>
      </c>
      <c r="H40" s="31">
        <f t="shared" si="5"/>
        <v>2507028</v>
      </c>
      <c r="I40" s="31">
        <f t="shared" si="5"/>
        <v>-3254937</v>
      </c>
      <c r="J40" s="31">
        <f t="shared" si="5"/>
        <v>414228</v>
      </c>
      <c r="K40" s="31">
        <f t="shared" si="5"/>
        <v>2946791</v>
      </c>
      <c r="L40" s="31">
        <f t="shared" si="5"/>
        <v>1493155</v>
      </c>
      <c r="M40" s="31">
        <f t="shared" si="5"/>
        <v>2977072</v>
      </c>
      <c r="N40" s="31">
        <f t="shared" si="5"/>
        <v>7417018</v>
      </c>
      <c r="O40" s="31">
        <f t="shared" si="5"/>
        <v>10624647</v>
      </c>
      <c r="P40" s="31">
        <f t="shared" si="5"/>
        <v>2166412</v>
      </c>
      <c r="Q40" s="31">
        <f t="shared" si="5"/>
        <v>1870770</v>
      </c>
      <c r="R40" s="31">
        <f t="shared" si="5"/>
        <v>14661829</v>
      </c>
      <c r="S40" s="31">
        <f t="shared" si="5"/>
        <v>2283443</v>
      </c>
      <c r="T40" s="31">
        <f t="shared" si="5"/>
        <v>1217909</v>
      </c>
      <c r="U40" s="31">
        <f t="shared" si="5"/>
        <v>1159375</v>
      </c>
      <c r="V40" s="31">
        <f t="shared" si="5"/>
        <v>4660727</v>
      </c>
      <c r="W40" s="31">
        <f t="shared" si="5"/>
        <v>27153802</v>
      </c>
      <c r="X40" s="31">
        <f t="shared" si="5"/>
        <v>0</v>
      </c>
      <c r="Y40" s="31">
        <f t="shared" si="5"/>
        <v>27153802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10383598</v>
      </c>
      <c r="D42" s="43">
        <f>+D25-D40</f>
        <v>0</v>
      </c>
      <c r="E42" s="44">
        <f t="shared" si="6"/>
        <v>11400000</v>
      </c>
      <c r="F42" s="45">
        <f t="shared" si="6"/>
        <v>4000000</v>
      </c>
      <c r="G42" s="45">
        <f t="shared" si="6"/>
        <v>1464781</v>
      </c>
      <c r="H42" s="45">
        <f t="shared" si="6"/>
        <v>136781</v>
      </c>
      <c r="I42" s="45">
        <f t="shared" si="6"/>
        <v>5666643</v>
      </c>
      <c r="J42" s="45">
        <f t="shared" si="6"/>
        <v>7268205</v>
      </c>
      <c r="K42" s="45">
        <f t="shared" si="6"/>
        <v>1172212</v>
      </c>
      <c r="L42" s="45">
        <f t="shared" si="6"/>
        <v>720109</v>
      </c>
      <c r="M42" s="45">
        <f t="shared" si="6"/>
        <v>893229</v>
      </c>
      <c r="N42" s="45">
        <f t="shared" si="6"/>
        <v>2785550</v>
      </c>
      <c r="O42" s="45">
        <f t="shared" si="6"/>
        <v>-627359</v>
      </c>
      <c r="P42" s="45">
        <f t="shared" si="6"/>
        <v>604563</v>
      </c>
      <c r="Q42" s="45">
        <f t="shared" si="6"/>
        <v>1314600</v>
      </c>
      <c r="R42" s="45">
        <f t="shared" si="6"/>
        <v>1291804</v>
      </c>
      <c r="S42" s="45">
        <f t="shared" si="6"/>
        <v>1183453</v>
      </c>
      <c r="T42" s="45">
        <f t="shared" si="6"/>
        <v>1231529</v>
      </c>
      <c r="U42" s="45">
        <f t="shared" si="6"/>
        <v>429771</v>
      </c>
      <c r="V42" s="45">
        <f t="shared" si="6"/>
        <v>2844753</v>
      </c>
      <c r="W42" s="45">
        <f t="shared" si="6"/>
        <v>14190312</v>
      </c>
      <c r="X42" s="45">
        <f t="shared" si="6"/>
        <v>4000000</v>
      </c>
      <c r="Y42" s="45">
        <f t="shared" si="6"/>
        <v>10190312</v>
      </c>
      <c r="Z42" s="46">
        <f>+IF(X42&lt;&gt;0,+(Y42/X42)*100,0)</f>
        <v>254.7578</v>
      </c>
      <c r="AA42" s="47">
        <f>+AA25-AA40</f>
        <v>4000000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-145061</v>
      </c>
      <c r="D6" s="18"/>
      <c r="E6" s="19">
        <v>5372943</v>
      </c>
      <c r="F6" s="20">
        <v>5372943</v>
      </c>
      <c r="G6" s="20"/>
      <c r="H6" s="20">
        <v>-2376</v>
      </c>
      <c r="I6" s="20">
        <v>-9820</v>
      </c>
      <c r="J6" s="20">
        <v>-12196</v>
      </c>
      <c r="K6" s="20">
        <v>-2500</v>
      </c>
      <c r="L6" s="20">
        <v>-9500</v>
      </c>
      <c r="M6" s="20">
        <v>-49936</v>
      </c>
      <c r="N6" s="20">
        <v>-61936</v>
      </c>
      <c r="O6" s="20">
        <v>-6632</v>
      </c>
      <c r="P6" s="20">
        <v>-66716</v>
      </c>
      <c r="Q6" s="20">
        <v>-24383</v>
      </c>
      <c r="R6" s="20">
        <v>-97731</v>
      </c>
      <c r="S6" s="20">
        <v>-12603</v>
      </c>
      <c r="T6" s="20">
        <v>-42833</v>
      </c>
      <c r="U6" s="20">
        <v>-72642</v>
      </c>
      <c r="V6" s="20">
        <v>-128078</v>
      </c>
      <c r="W6" s="20">
        <v>-299941</v>
      </c>
      <c r="X6" s="20">
        <v>5372943</v>
      </c>
      <c r="Y6" s="20">
        <v>-5672884</v>
      </c>
      <c r="Z6" s="21">
        <v>-105.58243405895055</v>
      </c>
      <c r="AA6" s="22">
        <v>5372943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5351490</v>
      </c>
      <c r="F8" s="20">
        <v>5699670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5699670</v>
      </c>
      <c r="Y8" s="20">
        <v>-5699670</v>
      </c>
      <c r="Z8" s="21">
        <v>-100</v>
      </c>
      <c r="AA8" s="22">
        <v>5699670</v>
      </c>
    </row>
    <row r="9" spans="1:27" x14ac:dyDescent="0.25">
      <c r="A9" s="23" t="s">
        <v>37</v>
      </c>
      <c r="B9" s="17" t="s">
        <v>32</v>
      </c>
      <c r="C9" s="18">
        <v>48747</v>
      </c>
      <c r="D9" s="18"/>
      <c r="E9" s="19"/>
      <c r="F9" s="20"/>
      <c r="G9" s="20">
        <v>840</v>
      </c>
      <c r="H9" s="20">
        <v>23668</v>
      </c>
      <c r="I9" s="20">
        <v>142</v>
      </c>
      <c r="J9" s="20">
        <v>24650</v>
      </c>
      <c r="K9" s="20">
        <v>7616</v>
      </c>
      <c r="L9" s="20">
        <v>958</v>
      </c>
      <c r="M9" s="20">
        <v>20254</v>
      </c>
      <c r="N9" s="20">
        <v>28828</v>
      </c>
      <c r="O9" s="20">
        <v>258</v>
      </c>
      <c r="P9" s="20">
        <v>6007</v>
      </c>
      <c r="Q9" s="20">
        <v>15773</v>
      </c>
      <c r="R9" s="20">
        <v>22038</v>
      </c>
      <c r="S9" s="20">
        <v>1644</v>
      </c>
      <c r="T9" s="20">
        <v>5468</v>
      </c>
      <c r="U9" s="20">
        <v>1784</v>
      </c>
      <c r="V9" s="20">
        <v>8896</v>
      </c>
      <c r="W9" s="20">
        <v>84412</v>
      </c>
      <c r="X9" s="20"/>
      <c r="Y9" s="20">
        <v>84412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-26596</v>
      </c>
      <c r="D11" s="18"/>
      <c r="E11" s="19">
        <v>-744450</v>
      </c>
      <c r="F11" s="20">
        <v>-921450</v>
      </c>
      <c r="G11" s="20">
        <v>-170</v>
      </c>
      <c r="H11" s="20">
        <v>-5216</v>
      </c>
      <c r="I11" s="20">
        <v>-5779</v>
      </c>
      <c r="J11" s="20">
        <v>-11165</v>
      </c>
      <c r="K11" s="20"/>
      <c r="L11" s="20">
        <v>-1191</v>
      </c>
      <c r="M11" s="20"/>
      <c r="N11" s="20">
        <v>-1191</v>
      </c>
      <c r="O11" s="20">
        <v>-86</v>
      </c>
      <c r="P11" s="20"/>
      <c r="Q11" s="20">
        <v>-3876</v>
      </c>
      <c r="R11" s="20">
        <v>-3962</v>
      </c>
      <c r="S11" s="20">
        <v>-3197</v>
      </c>
      <c r="T11" s="20">
        <v>-3031</v>
      </c>
      <c r="U11" s="20">
        <v>-2435</v>
      </c>
      <c r="V11" s="20">
        <v>-8663</v>
      </c>
      <c r="W11" s="20">
        <v>-24981</v>
      </c>
      <c r="X11" s="20">
        <v>-921450</v>
      </c>
      <c r="Y11" s="20">
        <v>896469</v>
      </c>
      <c r="Z11" s="21">
        <v>-97.288946768679793</v>
      </c>
      <c r="AA11" s="22">
        <v>-921450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-122910</v>
      </c>
      <c r="D12" s="29">
        <f>SUM(D6:D11)</f>
        <v>0</v>
      </c>
      <c r="E12" s="30">
        <f t="shared" si="0"/>
        <v>9979983</v>
      </c>
      <c r="F12" s="31">
        <f t="shared" si="0"/>
        <v>10151163</v>
      </c>
      <c r="G12" s="31">
        <f t="shared" si="0"/>
        <v>670</v>
      </c>
      <c r="H12" s="31">
        <f t="shared" si="0"/>
        <v>16076</v>
      </c>
      <c r="I12" s="31">
        <f t="shared" si="0"/>
        <v>-15457</v>
      </c>
      <c r="J12" s="31">
        <f t="shared" si="0"/>
        <v>1289</v>
      </c>
      <c r="K12" s="31">
        <f t="shared" si="0"/>
        <v>5116</v>
      </c>
      <c r="L12" s="31">
        <f t="shared" si="0"/>
        <v>-9733</v>
      </c>
      <c r="M12" s="31">
        <f t="shared" si="0"/>
        <v>-29682</v>
      </c>
      <c r="N12" s="31">
        <f t="shared" si="0"/>
        <v>-34299</v>
      </c>
      <c r="O12" s="31">
        <f t="shared" si="0"/>
        <v>-6460</v>
      </c>
      <c r="P12" s="31">
        <f t="shared" si="0"/>
        <v>-60709</v>
      </c>
      <c r="Q12" s="31">
        <f t="shared" si="0"/>
        <v>-12486</v>
      </c>
      <c r="R12" s="31">
        <f t="shared" si="0"/>
        <v>-79655</v>
      </c>
      <c r="S12" s="31">
        <f t="shared" si="0"/>
        <v>-14156</v>
      </c>
      <c r="T12" s="31">
        <f t="shared" si="0"/>
        <v>-40396</v>
      </c>
      <c r="U12" s="31">
        <f t="shared" si="0"/>
        <v>-73293</v>
      </c>
      <c r="V12" s="31">
        <f t="shared" si="0"/>
        <v>-127845</v>
      </c>
      <c r="W12" s="31">
        <f t="shared" si="0"/>
        <v>-240510</v>
      </c>
      <c r="X12" s="31">
        <f t="shared" si="0"/>
        <v>10151163</v>
      </c>
      <c r="Y12" s="31">
        <f t="shared" si="0"/>
        <v>-10391673</v>
      </c>
      <c r="Z12" s="32">
        <f>+IF(X12&lt;&gt;0,+(Y12/X12)*100,0)</f>
        <v>-102.36928517451646</v>
      </c>
      <c r="AA12" s="33">
        <f>SUM(AA6:AA11)</f>
        <v>10151163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-295620</v>
      </c>
      <c r="F19" s="20">
        <v>-295620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-295620</v>
      </c>
      <c r="Y19" s="20">
        <v>295620</v>
      </c>
      <c r="Z19" s="21">
        <v>-100</v>
      </c>
      <c r="AA19" s="22">
        <v>-295620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-295620</v>
      </c>
      <c r="F24" s="37">
        <f t="shared" si="1"/>
        <v>-295620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-295620</v>
      </c>
      <c r="Y24" s="37">
        <f t="shared" si="1"/>
        <v>295620</v>
      </c>
      <c r="Z24" s="38">
        <f>+IF(X24&lt;&gt;0,+(Y24/X24)*100,0)</f>
        <v>-100</v>
      </c>
      <c r="AA24" s="39">
        <f>SUM(AA15:AA23)</f>
        <v>-295620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-122910</v>
      </c>
      <c r="D25" s="29">
        <f>+D12+D24</f>
        <v>0</v>
      </c>
      <c r="E25" s="30">
        <f t="shared" si="2"/>
        <v>9684363</v>
      </c>
      <c r="F25" s="31">
        <f t="shared" si="2"/>
        <v>9855543</v>
      </c>
      <c r="G25" s="31">
        <f t="shared" si="2"/>
        <v>670</v>
      </c>
      <c r="H25" s="31">
        <f t="shared" si="2"/>
        <v>16076</v>
      </c>
      <c r="I25" s="31">
        <f t="shared" si="2"/>
        <v>-15457</v>
      </c>
      <c r="J25" s="31">
        <f t="shared" si="2"/>
        <v>1289</v>
      </c>
      <c r="K25" s="31">
        <f t="shared" si="2"/>
        <v>5116</v>
      </c>
      <c r="L25" s="31">
        <f t="shared" si="2"/>
        <v>-9733</v>
      </c>
      <c r="M25" s="31">
        <f t="shared" si="2"/>
        <v>-29682</v>
      </c>
      <c r="N25" s="31">
        <f t="shared" si="2"/>
        <v>-34299</v>
      </c>
      <c r="O25" s="31">
        <f t="shared" si="2"/>
        <v>-6460</v>
      </c>
      <c r="P25" s="31">
        <f t="shared" si="2"/>
        <v>-60709</v>
      </c>
      <c r="Q25" s="31">
        <f t="shared" si="2"/>
        <v>-12486</v>
      </c>
      <c r="R25" s="31">
        <f t="shared" si="2"/>
        <v>-79655</v>
      </c>
      <c r="S25" s="31">
        <f t="shared" si="2"/>
        <v>-14156</v>
      </c>
      <c r="T25" s="31">
        <f t="shared" si="2"/>
        <v>-40396</v>
      </c>
      <c r="U25" s="31">
        <f t="shared" si="2"/>
        <v>-73293</v>
      </c>
      <c r="V25" s="31">
        <f t="shared" si="2"/>
        <v>-127845</v>
      </c>
      <c r="W25" s="31">
        <f t="shared" si="2"/>
        <v>-240510</v>
      </c>
      <c r="X25" s="31">
        <f t="shared" si="2"/>
        <v>9855543</v>
      </c>
      <c r="Y25" s="31">
        <f t="shared" si="2"/>
        <v>-10096053</v>
      </c>
      <c r="Z25" s="32">
        <f>+IF(X25&lt;&gt;0,+(Y25/X25)*100,0)</f>
        <v>-102.44035260157661</v>
      </c>
      <c r="AA25" s="33">
        <f>+AA12+AA24</f>
        <v>9855543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9582121</v>
      </c>
      <c r="D32" s="18"/>
      <c r="E32" s="19">
        <v>11168221</v>
      </c>
      <c r="F32" s="20">
        <v>10655321</v>
      </c>
      <c r="G32" s="20">
        <v>706971</v>
      </c>
      <c r="H32" s="20">
        <v>907764</v>
      </c>
      <c r="I32" s="20">
        <v>719185</v>
      </c>
      <c r="J32" s="20">
        <v>2333920</v>
      </c>
      <c r="K32" s="20">
        <v>886458</v>
      </c>
      <c r="L32" s="20">
        <v>1159476</v>
      </c>
      <c r="M32" s="20">
        <v>948973</v>
      </c>
      <c r="N32" s="20">
        <v>2994907</v>
      </c>
      <c r="O32" s="20">
        <v>744383</v>
      </c>
      <c r="P32" s="20">
        <v>735240</v>
      </c>
      <c r="Q32" s="20">
        <v>842019</v>
      </c>
      <c r="R32" s="20">
        <v>2321642</v>
      </c>
      <c r="S32" s="20">
        <v>738087</v>
      </c>
      <c r="T32" s="20">
        <v>749733</v>
      </c>
      <c r="U32" s="20">
        <v>721225</v>
      </c>
      <c r="V32" s="20">
        <v>2209045</v>
      </c>
      <c r="W32" s="20">
        <v>9859514</v>
      </c>
      <c r="X32" s="20">
        <v>10655321</v>
      </c>
      <c r="Y32" s="20">
        <v>-795807</v>
      </c>
      <c r="Z32" s="21">
        <v>-7.4686346849616267</v>
      </c>
      <c r="AA32" s="22">
        <v>10655321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9582121</v>
      </c>
      <c r="D34" s="29">
        <f>SUM(D29:D33)</f>
        <v>0</v>
      </c>
      <c r="E34" s="30">
        <f t="shared" si="3"/>
        <v>11168221</v>
      </c>
      <c r="F34" s="31">
        <f t="shared" si="3"/>
        <v>10655321</v>
      </c>
      <c r="G34" s="31">
        <f t="shared" si="3"/>
        <v>706971</v>
      </c>
      <c r="H34" s="31">
        <f t="shared" si="3"/>
        <v>907764</v>
      </c>
      <c r="I34" s="31">
        <f t="shared" si="3"/>
        <v>719185</v>
      </c>
      <c r="J34" s="31">
        <f t="shared" si="3"/>
        <v>2333920</v>
      </c>
      <c r="K34" s="31">
        <f t="shared" si="3"/>
        <v>886458</v>
      </c>
      <c r="L34" s="31">
        <f t="shared" si="3"/>
        <v>1159476</v>
      </c>
      <c r="M34" s="31">
        <f t="shared" si="3"/>
        <v>948973</v>
      </c>
      <c r="N34" s="31">
        <f t="shared" si="3"/>
        <v>2994907</v>
      </c>
      <c r="O34" s="31">
        <f t="shared" si="3"/>
        <v>744383</v>
      </c>
      <c r="P34" s="31">
        <f t="shared" si="3"/>
        <v>735240</v>
      </c>
      <c r="Q34" s="31">
        <f t="shared" si="3"/>
        <v>842019</v>
      </c>
      <c r="R34" s="31">
        <f t="shared" si="3"/>
        <v>2321642</v>
      </c>
      <c r="S34" s="31">
        <f t="shared" si="3"/>
        <v>738087</v>
      </c>
      <c r="T34" s="31">
        <f t="shared" si="3"/>
        <v>749733</v>
      </c>
      <c r="U34" s="31">
        <f t="shared" si="3"/>
        <v>721225</v>
      </c>
      <c r="V34" s="31">
        <f t="shared" si="3"/>
        <v>2209045</v>
      </c>
      <c r="W34" s="31">
        <f t="shared" si="3"/>
        <v>9859514</v>
      </c>
      <c r="X34" s="31">
        <f t="shared" si="3"/>
        <v>10655321</v>
      </c>
      <c r="Y34" s="31">
        <f t="shared" si="3"/>
        <v>-795807</v>
      </c>
      <c r="Z34" s="32">
        <f>+IF(X34&lt;&gt;0,+(Y34/X34)*100,0)</f>
        <v>-7.4686346849616267</v>
      </c>
      <c r="AA34" s="33">
        <f>SUM(AA29:AA33)</f>
        <v>10655321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>
        <v>1750000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1750000</v>
      </c>
      <c r="Y37" s="20">
        <v>-1750000</v>
      </c>
      <c r="Z37" s="21">
        <v>-100</v>
      </c>
      <c r="AA37" s="22">
        <v>1750000</v>
      </c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1750000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1750000</v>
      </c>
      <c r="Y39" s="37">
        <f t="shared" si="4"/>
        <v>-1750000</v>
      </c>
      <c r="Z39" s="38">
        <f>+IF(X39&lt;&gt;0,+(Y39/X39)*100,0)</f>
        <v>-100</v>
      </c>
      <c r="AA39" s="39">
        <f>SUM(AA37:AA38)</f>
        <v>1750000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9582121</v>
      </c>
      <c r="D40" s="29">
        <f>+D34+D39</f>
        <v>0</v>
      </c>
      <c r="E40" s="30">
        <f t="shared" si="5"/>
        <v>11168221</v>
      </c>
      <c r="F40" s="31">
        <f t="shared" si="5"/>
        <v>12405321</v>
      </c>
      <c r="G40" s="31">
        <f t="shared" si="5"/>
        <v>706971</v>
      </c>
      <c r="H40" s="31">
        <f t="shared" si="5"/>
        <v>907764</v>
      </c>
      <c r="I40" s="31">
        <f t="shared" si="5"/>
        <v>719185</v>
      </c>
      <c r="J40" s="31">
        <f t="shared" si="5"/>
        <v>2333920</v>
      </c>
      <c r="K40" s="31">
        <f t="shared" si="5"/>
        <v>886458</v>
      </c>
      <c r="L40" s="31">
        <f t="shared" si="5"/>
        <v>1159476</v>
      </c>
      <c r="M40" s="31">
        <f t="shared" si="5"/>
        <v>948973</v>
      </c>
      <c r="N40" s="31">
        <f t="shared" si="5"/>
        <v>2994907</v>
      </c>
      <c r="O40" s="31">
        <f t="shared" si="5"/>
        <v>744383</v>
      </c>
      <c r="P40" s="31">
        <f t="shared" si="5"/>
        <v>735240</v>
      </c>
      <c r="Q40" s="31">
        <f t="shared" si="5"/>
        <v>842019</v>
      </c>
      <c r="R40" s="31">
        <f t="shared" si="5"/>
        <v>2321642</v>
      </c>
      <c r="S40" s="31">
        <f t="shared" si="5"/>
        <v>738087</v>
      </c>
      <c r="T40" s="31">
        <f t="shared" si="5"/>
        <v>749733</v>
      </c>
      <c r="U40" s="31">
        <f t="shared" si="5"/>
        <v>721225</v>
      </c>
      <c r="V40" s="31">
        <f t="shared" si="5"/>
        <v>2209045</v>
      </c>
      <c r="W40" s="31">
        <f t="shared" si="5"/>
        <v>9859514</v>
      </c>
      <c r="X40" s="31">
        <f t="shared" si="5"/>
        <v>12405321</v>
      </c>
      <c r="Y40" s="31">
        <f t="shared" si="5"/>
        <v>-2545807</v>
      </c>
      <c r="Z40" s="32">
        <f>+IF(X40&lt;&gt;0,+(Y40/X40)*100,0)</f>
        <v>-20.521895402787241</v>
      </c>
      <c r="AA40" s="33">
        <f>+AA34+AA39</f>
        <v>12405321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-9705031</v>
      </c>
      <c r="D42" s="43">
        <f>+D25-D40</f>
        <v>0</v>
      </c>
      <c r="E42" s="44">
        <f t="shared" si="6"/>
        <v>-1483858</v>
      </c>
      <c r="F42" s="45">
        <f t="shared" si="6"/>
        <v>-2549778</v>
      </c>
      <c r="G42" s="45">
        <f t="shared" si="6"/>
        <v>-706301</v>
      </c>
      <c r="H42" s="45">
        <f t="shared" si="6"/>
        <v>-891688</v>
      </c>
      <c r="I42" s="45">
        <f t="shared" si="6"/>
        <v>-734642</v>
      </c>
      <c r="J42" s="45">
        <f t="shared" si="6"/>
        <v>-2332631</v>
      </c>
      <c r="K42" s="45">
        <f t="shared" si="6"/>
        <v>-881342</v>
      </c>
      <c r="L42" s="45">
        <f t="shared" si="6"/>
        <v>-1169209</v>
      </c>
      <c r="M42" s="45">
        <f t="shared" si="6"/>
        <v>-978655</v>
      </c>
      <c r="N42" s="45">
        <f t="shared" si="6"/>
        <v>-3029206</v>
      </c>
      <c r="O42" s="45">
        <f t="shared" si="6"/>
        <v>-750843</v>
      </c>
      <c r="P42" s="45">
        <f t="shared" si="6"/>
        <v>-795949</v>
      </c>
      <c r="Q42" s="45">
        <f t="shared" si="6"/>
        <v>-854505</v>
      </c>
      <c r="R42" s="45">
        <f t="shared" si="6"/>
        <v>-2401297</v>
      </c>
      <c r="S42" s="45">
        <f t="shared" si="6"/>
        <v>-752243</v>
      </c>
      <c r="T42" s="45">
        <f t="shared" si="6"/>
        <v>-790129</v>
      </c>
      <c r="U42" s="45">
        <f t="shared" si="6"/>
        <v>-794518</v>
      </c>
      <c r="V42" s="45">
        <f t="shared" si="6"/>
        <v>-2336890</v>
      </c>
      <c r="W42" s="45">
        <f t="shared" si="6"/>
        <v>-10100024</v>
      </c>
      <c r="X42" s="45">
        <f t="shared" si="6"/>
        <v>-2549778</v>
      </c>
      <c r="Y42" s="45">
        <f t="shared" si="6"/>
        <v>-7550246</v>
      </c>
      <c r="Z42" s="46">
        <f>+IF(X42&lt;&gt;0,+(Y42/X42)*100,0)</f>
        <v>296.11385775545949</v>
      </c>
      <c r="AA42" s="47">
        <f>+AA25-AA40</f>
        <v>-2549778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40001458</v>
      </c>
      <c r="D6" s="18"/>
      <c r="E6" s="19">
        <v>26882148</v>
      </c>
      <c r="F6" s="20">
        <v>26882148</v>
      </c>
      <c r="G6" s="20">
        <v>43905095</v>
      </c>
      <c r="H6" s="20">
        <v>541508</v>
      </c>
      <c r="I6" s="20">
        <v>572606</v>
      </c>
      <c r="J6" s="20">
        <v>45019209</v>
      </c>
      <c r="K6" s="20">
        <v>562876</v>
      </c>
      <c r="L6" s="20">
        <v>433620</v>
      </c>
      <c r="M6" s="20">
        <v>2816039</v>
      </c>
      <c r="N6" s="20">
        <v>3812535</v>
      </c>
      <c r="O6" s="20">
        <v>552669</v>
      </c>
      <c r="P6" s="20">
        <v>578913</v>
      </c>
      <c r="Q6" s="20">
        <v>2816612</v>
      </c>
      <c r="R6" s="20">
        <v>3948194</v>
      </c>
      <c r="S6" s="20">
        <v>486705</v>
      </c>
      <c r="T6" s="20">
        <v>575134</v>
      </c>
      <c r="U6" s="20">
        <v>456670</v>
      </c>
      <c r="V6" s="20">
        <v>1518509</v>
      </c>
      <c r="W6" s="20">
        <v>54298447</v>
      </c>
      <c r="X6" s="20">
        <v>26882148</v>
      </c>
      <c r="Y6" s="20">
        <v>27416299</v>
      </c>
      <c r="Z6" s="21">
        <v>101.98701011541192</v>
      </c>
      <c r="AA6" s="22">
        <v>26882148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23652556</v>
      </c>
      <c r="D8" s="18"/>
      <c r="E8" s="19">
        <v>1948320</v>
      </c>
      <c r="F8" s="20">
        <v>1948320</v>
      </c>
      <c r="G8" s="20">
        <v>24798110</v>
      </c>
      <c r="H8" s="20">
        <v>1213238</v>
      </c>
      <c r="I8" s="20">
        <v>1186863</v>
      </c>
      <c r="J8" s="20">
        <v>27198211</v>
      </c>
      <c r="K8" s="20">
        <v>1154710</v>
      </c>
      <c r="L8" s="20">
        <v>1122054</v>
      </c>
      <c r="M8" s="20">
        <v>1134950</v>
      </c>
      <c r="N8" s="20">
        <v>3411714</v>
      </c>
      <c r="O8" s="20">
        <v>1109720</v>
      </c>
      <c r="P8" s="20">
        <v>1086118</v>
      </c>
      <c r="Q8" s="20">
        <v>1117786</v>
      </c>
      <c r="R8" s="20">
        <v>3313624</v>
      </c>
      <c r="S8" s="20">
        <v>1076233</v>
      </c>
      <c r="T8" s="20">
        <v>1069451</v>
      </c>
      <c r="U8" s="20">
        <v>1153217</v>
      </c>
      <c r="V8" s="20">
        <v>3298901</v>
      </c>
      <c r="W8" s="20">
        <v>37222450</v>
      </c>
      <c r="X8" s="20">
        <v>1948320</v>
      </c>
      <c r="Y8" s="20">
        <v>35274130</v>
      </c>
      <c r="Z8" s="21">
        <v>1810.4895499712572</v>
      </c>
      <c r="AA8" s="22">
        <v>1948320</v>
      </c>
    </row>
    <row r="9" spans="1:27" x14ac:dyDescent="0.25">
      <c r="A9" s="23" t="s">
        <v>37</v>
      </c>
      <c r="B9" s="17" t="s">
        <v>32</v>
      </c>
      <c r="C9" s="18">
        <v>283147</v>
      </c>
      <c r="D9" s="18"/>
      <c r="E9" s="19">
        <v>3000000</v>
      </c>
      <c r="F9" s="20">
        <v>3000000</v>
      </c>
      <c r="G9" s="20">
        <v>298075</v>
      </c>
      <c r="H9" s="20"/>
      <c r="I9" s="20"/>
      <c r="J9" s="20">
        <v>298075</v>
      </c>
      <c r="K9" s="20">
        <v>-10968</v>
      </c>
      <c r="L9" s="20">
        <v>-2229</v>
      </c>
      <c r="M9" s="20">
        <v>36</v>
      </c>
      <c r="N9" s="20">
        <v>-13161</v>
      </c>
      <c r="O9" s="20">
        <v>34</v>
      </c>
      <c r="P9" s="20">
        <v>-13089</v>
      </c>
      <c r="Q9" s="20">
        <v>-60947</v>
      </c>
      <c r="R9" s="20">
        <v>-74002</v>
      </c>
      <c r="S9" s="20">
        <v>11166</v>
      </c>
      <c r="T9" s="20">
        <v>-72</v>
      </c>
      <c r="U9" s="20">
        <v>-29771</v>
      </c>
      <c r="V9" s="20">
        <v>-18677</v>
      </c>
      <c r="W9" s="20">
        <v>192235</v>
      </c>
      <c r="X9" s="20">
        <v>3000000</v>
      </c>
      <c r="Y9" s="20">
        <v>-2807765</v>
      </c>
      <c r="Z9" s="21">
        <v>-93.592166666666671</v>
      </c>
      <c r="AA9" s="22">
        <v>3000000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3780</v>
      </c>
      <c r="D11" s="18"/>
      <c r="E11" s="19"/>
      <c r="F11" s="20">
        <v>500000</v>
      </c>
      <c r="G11" s="20">
        <v>3780</v>
      </c>
      <c r="H11" s="20"/>
      <c r="I11" s="20"/>
      <c r="J11" s="20">
        <v>3780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3780</v>
      </c>
      <c r="X11" s="20">
        <v>500000</v>
      </c>
      <c r="Y11" s="20">
        <v>-496220</v>
      </c>
      <c r="Z11" s="21">
        <v>-99.244</v>
      </c>
      <c r="AA11" s="22">
        <v>500000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63940941</v>
      </c>
      <c r="D12" s="29">
        <f>SUM(D6:D11)</f>
        <v>0</v>
      </c>
      <c r="E12" s="30">
        <f t="shared" si="0"/>
        <v>31830468</v>
      </c>
      <c r="F12" s="31">
        <f t="shared" si="0"/>
        <v>32330468</v>
      </c>
      <c r="G12" s="31">
        <f t="shared" si="0"/>
        <v>69005060</v>
      </c>
      <c r="H12" s="31">
        <f t="shared" si="0"/>
        <v>1754746</v>
      </c>
      <c r="I12" s="31">
        <f t="shared" si="0"/>
        <v>1759469</v>
      </c>
      <c r="J12" s="31">
        <f t="shared" si="0"/>
        <v>72519275</v>
      </c>
      <c r="K12" s="31">
        <f t="shared" si="0"/>
        <v>1706618</v>
      </c>
      <c r="L12" s="31">
        <f t="shared" si="0"/>
        <v>1553445</v>
      </c>
      <c r="M12" s="31">
        <f t="shared" si="0"/>
        <v>3951025</v>
      </c>
      <c r="N12" s="31">
        <f t="shared" si="0"/>
        <v>7211088</v>
      </c>
      <c r="O12" s="31">
        <f t="shared" si="0"/>
        <v>1662423</v>
      </c>
      <c r="P12" s="31">
        <f t="shared" si="0"/>
        <v>1651942</v>
      </c>
      <c r="Q12" s="31">
        <f t="shared" si="0"/>
        <v>3873451</v>
      </c>
      <c r="R12" s="31">
        <f t="shared" si="0"/>
        <v>7187816</v>
      </c>
      <c r="S12" s="31">
        <f t="shared" si="0"/>
        <v>1574104</v>
      </c>
      <c r="T12" s="31">
        <f t="shared" si="0"/>
        <v>1644513</v>
      </c>
      <c r="U12" s="31">
        <f t="shared" si="0"/>
        <v>1580116</v>
      </c>
      <c r="V12" s="31">
        <f t="shared" si="0"/>
        <v>4798733</v>
      </c>
      <c r="W12" s="31">
        <f t="shared" si="0"/>
        <v>91716912</v>
      </c>
      <c r="X12" s="31">
        <f t="shared" si="0"/>
        <v>32330468</v>
      </c>
      <c r="Y12" s="31">
        <f t="shared" si="0"/>
        <v>59386444</v>
      </c>
      <c r="Z12" s="32">
        <f>+IF(X12&lt;&gt;0,+(Y12/X12)*100,0)</f>
        <v>183.68569239393625</v>
      </c>
      <c r="AA12" s="33">
        <f>SUM(AA6:AA11)</f>
        <v>32330468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18475943</v>
      </c>
      <c r="D19" s="18"/>
      <c r="E19" s="19">
        <v>99996</v>
      </c>
      <c r="F19" s="20"/>
      <c r="G19" s="20">
        <v>11472388</v>
      </c>
      <c r="H19" s="20">
        <v>7003555</v>
      </c>
      <c r="I19" s="20"/>
      <c r="J19" s="20">
        <v>18475943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18475943</v>
      </c>
      <c r="X19" s="20"/>
      <c r="Y19" s="20">
        <v>18475943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18475943</v>
      </c>
      <c r="D24" s="29">
        <f>SUM(D15:D23)</f>
        <v>0</v>
      </c>
      <c r="E24" s="36">
        <f t="shared" si="1"/>
        <v>99996</v>
      </c>
      <c r="F24" s="37">
        <f t="shared" si="1"/>
        <v>0</v>
      </c>
      <c r="G24" s="37">
        <f t="shared" si="1"/>
        <v>11472388</v>
      </c>
      <c r="H24" s="37">
        <f t="shared" si="1"/>
        <v>7003555</v>
      </c>
      <c r="I24" s="37">
        <f t="shared" si="1"/>
        <v>0</v>
      </c>
      <c r="J24" s="37">
        <f t="shared" si="1"/>
        <v>18475943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18475943</v>
      </c>
      <c r="X24" s="37">
        <f t="shared" si="1"/>
        <v>0</v>
      </c>
      <c r="Y24" s="37">
        <f t="shared" si="1"/>
        <v>18475943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82416884</v>
      </c>
      <c r="D25" s="29">
        <f>+D12+D24</f>
        <v>0</v>
      </c>
      <c r="E25" s="30">
        <f t="shared" si="2"/>
        <v>31930464</v>
      </c>
      <c r="F25" s="31">
        <f t="shared" si="2"/>
        <v>32330468</v>
      </c>
      <c r="G25" s="31">
        <f t="shared" si="2"/>
        <v>80477448</v>
      </c>
      <c r="H25" s="31">
        <f t="shared" si="2"/>
        <v>8758301</v>
      </c>
      <c r="I25" s="31">
        <f t="shared" si="2"/>
        <v>1759469</v>
      </c>
      <c r="J25" s="31">
        <f t="shared" si="2"/>
        <v>90995218</v>
      </c>
      <c r="K25" s="31">
        <f t="shared" si="2"/>
        <v>1706618</v>
      </c>
      <c r="L25" s="31">
        <f t="shared" si="2"/>
        <v>1553445</v>
      </c>
      <c r="M25" s="31">
        <f t="shared" si="2"/>
        <v>3951025</v>
      </c>
      <c r="N25" s="31">
        <f t="shared" si="2"/>
        <v>7211088</v>
      </c>
      <c r="O25" s="31">
        <f t="shared" si="2"/>
        <v>1662423</v>
      </c>
      <c r="P25" s="31">
        <f t="shared" si="2"/>
        <v>1651942</v>
      </c>
      <c r="Q25" s="31">
        <f t="shared" si="2"/>
        <v>3873451</v>
      </c>
      <c r="R25" s="31">
        <f t="shared" si="2"/>
        <v>7187816</v>
      </c>
      <c r="S25" s="31">
        <f t="shared" si="2"/>
        <v>1574104</v>
      </c>
      <c r="T25" s="31">
        <f t="shared" si="2"/>
        <v>1644513</v>
      </c>
      <c r="U25" s="31">
        <f t="shared" si="2"/>
        <v>1580116</v>
      </c>
      <c r="V25" s="31">
        <f t="shared" si="2"/>
        <v>4798733</v>
      </c>
      <c r="W25" s="31">
        <f t="shared" si="2"/>
        <v>110192855</v>
      </c>
      <c r="X25" s="31">
        <f t="shared" si="2"/>
        <v>32330468</v>
      </c>
      <c r="Y25" s="31">
        <f t="shared" si="2"/>
        <v>77862387</v>
      </c>
      <c r="Z25" s="32">
        <f>+IF(X25&lt;&gt;0,+(Y25/X25)*100,0)</f>
        <v>240.83284844500241</v>
      </c>
      <c r="AA25" s="33">
        <f>+AA12+AA24</f>
        <v>32330468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-3569</v>
      </c>
      <c r="D31" s="18"/>
      <c r="E31" s="19"/>
      <c r="F31" s="20"/>
      <c r="G31" s="20">
        <v>-4057</v>
      </c>
      <c r="H31" s="20">
        <v>-538</v>
      </c>
      <c r="I31" s="20">
        <v>-756</v>
      </c>
      <c r="J31" s="20">
        <v>-5351</v>
      </c>
      <c r="K31" s="20">
        <v>-653</v>
      </c>
      <c r="L31" s="20"/>
      <c r="M31" s="20">
        <v>-55</v>
      </c>
      <c r="N31" s="20">
        <v>-708</v>
      </c>
      <c r="O31" s="20">
        <v>-241</v>
      </c>
      <c r="P31" s="20">
        <v>-713</v>
      </c>
      <c r="Q31" s="20">
        <v>-294</v>
      </c>
      <c r="R31" s="20">
        <v>-1248</v>
      </c>
      <c r="S31" s="20">
        <v>-130</v>
      </c>
      <c r="T31" s="20">
        <v>-624</v>
      </c>
      <c r="U31" s="20">
        <v>-148</v>
      </c>
      <c r="V31" s="20">
        <v>-902</v>
      </c>
      <c r="W31" s="20">
        <v>-8209</v>
      </c>
      <c r="X31" s="20"/>
      <c r="Y31" s="20">
        <v>-8209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5257947</v>
      </c>
      <c r="D32" s="18"/>
      <c r="E32" s="19">
        <v>14741568</v>
      </c>
      <c r="F32" s="20">
        <v>14841572</v>
      </c>
      <c r="G32" s="20">
        <v>5445277</v>
      </c>
      <c r="H32" s="20">
        <v>196936</v>
      </c>
      <c r="I32" s="20">
        <v>196985</v>
      </c>
      <c r="J32" s="20">
        <v>5839198</v>
      </c>
      <c r="K32" s="20">
        <v>171235</v>
      </c>
      <c r="L32" s="20">
        <v>144817</v>
      </c>
      <c r="M32" s="20">
        <v>155211</v>
      </c>
      <c r="N32" s="20">
        <v>471263</v>
      </c>
      <c r="O32" s="20">
        <v>156472</v>
      </c>
      <c r="P32" s="20">
        <v>147180</v>
      </c>
      <c r="Q32" s="20">
        <v>188058</v>
      </c>
      <c r="R32" s="20">
        <v>491710</v>
      </c>
      <c r="S32" s="20">
        <v>135364</v>
      </c>
      <c r="T32" s="20">
        <v>86887</v>
      </c>
      <c r="U32" s="20">
        <v>133829</v>
      </c>
      <c r="V32" s="20">
        <v>356080</v>
      </c>
      <c r="W32" s="20">
        <v>7158251</v>
      </c>
      <c r="X32" s="20">
        <v>14841572</v>
      </c>
      <c r="Y32" s="20">
        <v>-7683321</v>
      </c>
      <c r="Z32" s="21">
        <v>-51.768916392414496</v>
      </c>
      <c r="AA32" s="22">
        <v>14841572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5254378</v>
      </c>
      <c r="D34" s="29">
        <f>SUM(D29:D33)</f>
        <v>0</v>
      </c>
      <c r="E34" s="30">
        <f t="shared" si="3"/>
        <v>14741568</v>
      </c>
      <c r="F34" s="31">
        <f t="shared" si="3"/>
        <v>14841572</v>
      </c>
      <c r="G34" s="31">
        <f t="shared" si="3"/>
        <v>5441220</v>
      </c>
      <c r="H34" s="31">
        <f t="shared" si="3"/>
        <v>196398</v>
      </c>
      <c r="I34" s="31">
        <f t="shared" si="3"/>
        <v>196229</v>
      </c>
      <c r="J34" s="31">
        <f t="shared" si="3"/>
        <v>5833847</v>
      </c>
      <c r="K34" s="31">
        <f t="shared" si="3"/>
        <v>170582</v>
      </c>
      <c r="L34" s="31">
        <f t="shared" si="3"/>
        <v>144817</v>
      </c>
      <c r="M34" s="31">
        <f t="shared" si="3"/>
        <v>155156</v>
      </c>
      <c r="N34" s="31">
        <f t="shared" si="3"/>
        <v>470555</v>
      </c>
      <c r="O34" s="31">
        <f t="shared" si="3"/>
        <v>156231</v>
      </c>
      <c r="P34" s="31">
        <f t="shared" si="3"/>
        <v>146467</v>
      </c>
      <c r="Q34" s="31">
        <f t="shared" si="3"/>
        <v>187764</v>
      </c>
      <c r="R34" s="31">
        <f t="shared" si="3"/>
        <v>490462</v>
      </c>
      <c r="S34" s="31">
        <f t="shared" si="3"/>
        <v>135234</v>
      </c>
      <c r="T34" s="31">
        <f t="shared" si="3"/>
        <v>86263</v>
      </c>
      <c r="U34" s="31">
        <f t="shared" si="3"/>
        <v>133681</v>
      </c>
      <c r="V34" s="31">
        <f t="shared" si="3"/>
        <v>355178</v>
      </c>
      <c r="W34" s="31">
        <f t="shared" si="3"/>
        <v>7150042</v>
      </c>
      <c r="X34" s="31">
        <f t="shared" si="3"/>
        <v>14841572</v>
      </c>
      <c r="Y34" s="31">
        <f t="shared" si="3"/>
        <v>-7691530</v>
      </c>
      <c r="Z34" s="32">
        <f>+IF(X34&lt;&gt;0,+(Y34/X34)*100,0)</f>
        <v>-51.824227244930654</v>
      </c>
      <c r="AA34" s="33">
        <f>SUM(AA29:AA33)</f>
        <v>14841572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5254378</v>
      </c>
      <c r="D40" s="29">
        <f>+D34+D39</f>
        <v>0</v>
      </c>
      <c r="E40" s="30">
        <f t="shared" si="5"/>
        <v>14741568</v>
      </c>
      <c r="F40" s="31">
        <f t="shared" si="5"/>
        <v>14841572</v>
      </c>
      <c r="G40" s="31">
        <f t="shared" si="5"/>
        <v>5441220</v>
      </c>
      <c r="H40" s="31">
        <f t="shared" si="5"/>
        <v>196398</v>
      </c>
      <c r="I40" s="31">
        <f t="shared" si="5"/>
        <v>196229</v>
      </c>
      <c r="J40" s="31">
        <f t="shared" si="5"/>
        <v>5833847</v>
      </c>
      <c r="K40" s="31">
        <f t="shared" si="5"/>
        <v>170582</v>
      </c>
      <c r="L40" s="31">
        <f t="shared" si="5"/>
        <v>144817</v>
      </c>
      <c r="M40" s="31">
        <f t="shared" si="5"/>
        <v>155156</v>
      </c>
      <c r="N40" s="31">
        <f t="shared" si="5"/>
        <v>470555</v>
      </c>
      <c r="O40" s="31">
        <f t="shared" si="5"/>
        <v>156231</v>
      </c>
      <c r="P40" s="31">
        <f t="shared" si="5"/>
        <v>146467</v>
      </c>
      <c r="Q40" s="31">
        <f t="shared" si="5"/>
        <v>187764</v>
      </c>
      <c r="R40" s="31">
        <f t="shared" si="5"/>
        <v>490462</v>
      </c>
      <c r="S40" s="31">
        <f t="shared" si="5"/>
        <v>135234</v>
      </c>
      <c r="T40" s="31">
        <f t="shared" si="5"/>
        <v>86263</v>
      </c>
      <c r="U40" s="31">
        <f t="shared" si="5"/>
        <v>133681</v>
      </c>
      <c r="V40" s="31">
        <f t="shared" si="5"/>
        <v>355178</v>
      </c>
      <c r="W40" s="31">
        <f t="shared" si="5"/>
        <v>7150042</v>
      </c>
      <c r="X40" s="31">
        <f t="shared" si="5"/>
        <v>14841572</v>
      </c>
      <c r="Y40" s="31">
        <f t="shared" si="5"/>
        <v>-7691530</v>
      </c>
      <c r="Z40" s="32">
        <f>+IF(X40&lt;&gt;0,+(Y40/X40)*100,0)</f>
        <v>-51.824227244930654</v>
      </c>
      <c r="AA40" s="33">
        <f>+AA34+AA39</f>
        <v>14841572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77162506</v>
      </c>
      <c r="D42" s="43">
        <f>+D25-D40</f>
        <v>0</v>
      </c>
      <c r="E42" s="44">
        <f t="shared" si="6"/>
        <v>17188896</v>
      </c>
      <c r="F42" s="45">
        <f t="shared" si="6"/>
        <v>17488896</v>
      </c>
      <c r="G42" s="45">
        <f t="shared" si="6"/>
        <v>75036228</v>
      </c>
      <c r="H42" s="45">
        <f t="shared" si="6"/>
        <v>8561903</v>
      </c>
      <c r="I42" s="45">
        <f t="shared" si="6"/>
        <v>1563240</v>
      </c>
      <c r="J42" s="45">
        <f t="shared" si="6"/>
        <v>85161371</v>
      </c>
      <c r="K42" s="45">
        <f t="shared" si="6"/>
        <v>1536036</v>
      </c>
      <c r="L42" s="45">
        <f t="shared" si="6"/>
        <v>1408628</v>
      </c>
      <c r="M42" s="45">
        <f t="shared" si="6"/>
        <v>3795869</v>
      </c>
      <c r="N42" s="45">
        <f t="shared" si="6"/>
        <v>6740533</v>
      </c>
      <c r="O42" s="45">
        <f t="shared" si="6"/>
        <v>1506192</v>
      </c>
      <c r="P42" s="45">
        <f t="shared" si="6"/>
        <v>1505475</v>
      </c>
      <c r="Q42" s="45">
        <f t="shared" si="6"/>
        <v>3685687</v>
      </c>
      <c r="R42" s="45">
        <f t="shared" si="6"/>
        <v>6697354</v>
      </c>
      <c r="S42" s="45">
        <f t="shared" si="6"/>
        <v>1438870</v>
      </c>
      <c r="T42" s="45">
        <f t="shared" si="6"/>
        <v>1558250</v>
      </c>
      <c r="U42" s="45">
        <f t="shared" si="6"/>
        <v>1446435</v>
      </c>
      <c r="V42" s="45">
        <f t="shared" si="6"/>
        <v>4443555</v>
      </c>
      <c r="W42" s="45">
        <f t="shared" si="6"/>
        <v>103042813</v>
      </c>
      <c r="X42" s="45">
        <f t="shared" si="6"/>
        <v>17488896</v>
      </c>
      <c r="Y42" s="45">
        <f t="shared" si="6"/>
        <v>85553917</v>
      </c>
      <c r="Z42" s="46">
        <f>+IF(X42&lt;&gt;0,+(Y42/X42)*100,0)</f>
        <v>489.18992370930675</v>
      </c>
      <c r="AA42" s="47">
        <f>+AA25-AA40</f>
        <v>17488896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17188896</v>
      </c>
      <c r="F45" s="20">
        <v>17488896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17488896</v>
      </c>
      <c r="Y45" s="20">
        <v>-17488896</v>
      </c>
      <c r="Z45" s="48">
        <v>-100</v>
      </c>
      <c r="AA45" s="22">
        <v>17488896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17188896</v>
      </c>
      <c r="F48" s="53">
        <f t="shared" si="7"/>
        <v>17488896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17488896</v>
      </c>
      <c r="Y48" s="53">
        <f t="shared" si="7"/>
        <v>-17488896</v>
      </c>
      <c r="Z48" s="54">
        <f>+IF(X48&lt;&gt;0,+(Y48/X48)*100,0)</f>
        <v>-100</v>
      </c>
      <c r="AA48" s="55">
        <f>SUM(AA45:AA47)</f>
        <v>17488896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44526617</v>
      </c>
      <c r="D6" s="18"/>
      <c r="E6" s="19">
        <v>-669838</v>
      </c>
      <c r="F6" s="20">
        <v>-619838</v>
      </c>
      <c r="G6" s="20">
        <v>49683064</v>
      </c>
      <c r="H6" s="20">
        <v>-49767</v>
      </c>
      <c r="I6" s="20">
        <v>432326</v>
      </c>
      <c r="J6" s="20">
        <v>50065623</v>
      </c>
      <c r="K6" s="20">
        <v>1018568</v>
      </c>
      <c r="L6" s="20">
        <v>1234190</v>
      </c>
      <c r="M6" s="20">
        <v>5094294</v>
      </c>
      <c r="N6" s="20">
        <v>7347052</v>
      </c>
      <c r="O6" s="20">
        <v>877987</v>
      </c>
      <c r="P6" s="20">
        <v>851774</v>
      </c>
      <c r="Q6" s="20">
        <v>2913053</v>
      </c>
      <c r="R6" s="20">
        <v>4642814</v>
      </c>
      <c r="S6" s="20">
        <v>1033768</v>
      </c>
      <c r="T6" s="20">
        <v>-1426149</v>
      </c>
      <c r="U6" s="20">
        <v>1454279</v>
      </c>
      <c r="V6" s="20">
        <v>1061898</v>
      </c>
      <c r="W6" s="20">
        <v>63117387</v>
      </c>
      <c r="X6" s="20">
        <v>-619838</v>
      </c>
      <c r="Y6" s="20">
        <v>63737225</v>
      </c>
      <c r="Z6" s="21">
        <v>-10282.884398826791</v>
      </c>
      <c r="AA6" s="22">
        <v>-619838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1859979</v>
      </c>
      <c r="D8" s="18"/>
      <c r="E8" s="19">
        <v>-767161</v>
      </c>
      <c r="F8" s="20">
        <v>410828</v>
      </c>
      <c r="G8" s="20">
        <v>28291692</v>
      </c>
      <c r="H8" s="20">
        <v>-2818706</v>
      </c>
      <c r="I8" s="20">
        <v>579972</v>
      </c>
      <c r="J8" s="20">
        <v>26052958</v>
      </c>
      <c r="K8" s="20">
        <v>670518</v>
      </c>
      <c r="L8" s="20">
        <v>461634</v>
      </c>
      <c r="M8" s="20">
        <v>655704</v>
      </c>
      <c r="N8" s="20">
        <v>1787856</v>
      </c>
      <c r="O8" s="20">
        <v>697381</v>
      </c>
      <c r="P8" s="20">
        <v>683469</v>
      </c>
      <c r="Q8" s="20">
        <v>505706</v>
      </c>
      <c r="R8" s="20">
        <v>1886556</v>
      </c>
      <c r="S8" s="20">
        <v>390567</v>
      </c>
      <c r="T8" s="20">
        <v>544057</v>
      </c>
      <c r="U8" s="20">
        <v>-1425933</v>
      </c>
      <c r="V8" s="20">
        <v>-491309</v>
      </c>
      <c r="W8" s="20">
        <v>29236061</v>
      </c>
      <c r="X8" s="20">
        <v>410828</v>
      </c>
      <c r="Y8" s="20">
        <v>28825233</v>
      </c>
      <c r="Z8" s="21">
        <v>7016.374979310076</v>
      </c>
      <c r="AA8" s="22">
        <v>410828</v>
      </c>
    </row>
    <row r="9" spans="1:27" x14ac:dyDescent="0.25">
      <c r="A9" s="23" t="s">
        <v>37</v>
      </c>
      <c r="B9" s="17" t="s">
        <v>32</v>
      </c>
      <c r="C9" s="18">
        <v>2501131</v>
      </c>
      <c r="D9" s="18"/>
      <c r="E9" s="19"/>
      <c r="F9" s="20"/>
      <c r="G9" s="20">
        <v>2579384</v>
      </c>
      <c r="H9" s="20">
        <v>191232</v>
      </c>
      <c r="I9" s="20">
        <v>127742</v>
      </c>
      <c r="J9" s="20">
        <v>2898358</v>
      </c>
      <c r="K9" s="20">
        <v>63190</v>
      </c>
      <c r="L9" s="20">
        <v>62025</v>
      </c>
      <c r="M9" s="20">
        <v>910180</v>
      </c>
      <c r="N9" s="20">
        <v>1035395</v>
      </c>
      <c r="O9" s="20">
        <v>-756870</v>
      </c>
      <c r="P9" s="20">
        <v>72890</v>
      </c>
      <c r="Q9" s="20">
        <v>70725</v>
      </c>
      <c r="R9" s="20">
        <v>-613255</v>
      </c>
      <c r="S9" s="20">
        <v>84677</v>
      </c>
      <c r="T9" s="20">
        <v>387608</v>
      </c>
      <c r="U9" s="20">
        <v>5392</v>
      </c>
      <c r="V9" s="20">
        <v>477677</v>
      </c>
      <c r="W9" s="20">
        <v>3798175</v>
      </c>
      <c r="X9" s="20"/>
      <c r="Y9" s="20">
        <v>3798175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-3886697</v>
      </c>
      <c r="D11" s="18"/>
      <c r="E11" s="19">
        <v>6238731</v>
      </c>
      <c r="F11" s="20">
        <v>5678731</v>
      </c>
      <c r="G11" s="20">
        <v>-4069914</v>
      </c>
      <c r="H11" s="20">
        <v>-136753</v>
      </c>
      <c r="I11" s="20">
        <v>-129373</v>
      </c>
      <c r="J11" s="20">
        <v>-4336040</v>
      </c>
      <c r="K11" s="20"/>
      <c r="L11" s="20"/>
      <c r="M11" s="20"/>
      <c r="N11" s="20"/>
      <c r="O11" s="20">
        <v>966</v>
      </c>
      <c r="P11" s="20">
        <v>9090</v>
      </c>
      <c r="Q11" s="20">
        <v>8252</v>
      </c>
      <c r="R11" s="20">
        <v>18308</v>
      </c>
      <c r="S11" s="20">
        <v>5076</v>
      </c>
      <c r="T11" s="20">
        <v>5266</v>
      </c>
      <c r="U11" s="20">
        <v>3402</v>
      </c>
      <c r="V11" s="20">
        <v>13744</v>
      </c>
      <c r="W11" s="20">
        <v>-4303988</v>
      </c>
      <c r="X11" s="20">
        <v>5678731</v>
      </c>
      <c r="Y11" s="20">
        <v>-9982719</v>
      </c>
      <c r="Z11" s="21">
        <v>-175.79136958591627</v>
      </c>
      <c r="AA11" s="22">
        <v>5678731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45001030</v>
      </c>
      <c r="D12" s="29">
        <f>SUM(D6:D11)</f>
        <v>0</v>
      </c>
      <c r="E12" s="30">
        <f t="shared" si="0"/>
        <v>4801732</v>
      </c>
      <c r="F12" s="31">
        <f t="shared" si="0"/>
        <v>5469721</v>
      </c>
      <c r="G12" s="31">
        <f t="shared" si="0"/>
        <v>76484226</v>
      </c>
      <c r="H12" s="31">
        <f t="shared" si="0"/>
        <v>-2813994</v>
      </c>
      <c r="I12" s="31">
        <f t="shared" si="0"/>
        <v>1010667</v>
      </c>
      <c r="J12" s="31">
        <f t="shared" si="0"/>
        <v>74680899</v>
      </c>
      <c r="K12" s="31">
        <f t="shared" si="0"/>
        <v>1752276</v>
      </c>
      <c r="L12" s="31">
        <f t="shared" si="0"/>
        <v>1757849</v>
      </c>
      <c r="M12" s="31">
        <f t="shared" si="0"/>
        <v>6660178</v>
      </c>
      <c r="N12" s="31">
        <f t="shared" si="0"/>
        <v>10170303</v>
      </c>
      <c r="O12" s="31">
        <f t="shared" si="0"/>
        <v>819464</v>
      </c>
      <c r="P12" s="31">
        <f t="shared" si="0"/>
        <v>1617223</v>
      </c>
      <c r="Q12" s="31">
        <f t="shared" si="0"/>
        <v>3497736</v>
      </c>
      <c r="R12" s="31">
        <f t="shared" si="0"/>
        <v>5934423</v>
      </c>
      <c r="S12" s="31">
        <f t="shared" si="0"/>
        <v>1514088</v>
      </c>
      <c r="T12" s="31">
        <f t="shared" si="0"/>
        <v>-489218</v>
      </c>
      <c r="U12" s="31">
        <f t="shared" si="0"/>
        <v>37140</v>
      </c>
      <c r="V12" s="31">
        <f t="shared" si="0"/>
        <v>1062010</v>
      </c>
      <c r="W12" s="31">
        <f t="shared" si="0"/>
        <v>91847635</v>
      </c>
      <c r="X12" s="31">
        <f t="shared" si="0"/>
        <v>5469721</v>
      </c>
      <c r="Y12" s="31">
        <f t="shared" si="0"/>
        <v>86377914</v>
      </c>
      <c r="Z12" s="32">
        <f>+IF(X12&lt;&gt;0,+(Y12/X12)*100,0)</f>
        <v>1579.2014620124135</v>
      </c>
      <c r="AA12" s="33">
        <f>SUM(AA6:AA11)</f>
        <v>5469721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5410631</v>
      </c>
      <c r="D19" s="18"/>
      <c r="E19" s="19">
        <v>4667840</v>
      </c>
      <c r="F19" s="20">
        <v>5439056</v>
      </c>
      <c r="G19" s="20">
        <v>5096321</v>
      </c>
      <c r="H19" s="20">
        <v>1141397</v>
      </c>
      <c r="I19" s="20"/>
      <c r="J19" s="20">
        <v>6237718</v>
      </c>
      <c r="K19" s="20"/>
      <c r="L19" s="20"/>
      <c r="M19" s="20">
        <v>-827087</v>
      </c>
      <c r="N19" s="20">
        <v>-827087</v>
      </c>
      <c r="O19" s="20">
        <v>827087</v>
      </c>
      <c r="P19" s="20"/>
      <c r="Q19" s="20"/>
      <c r="R19" s="20">
        <v>827087</v>
      </c>
      <c r="S19" s="20"/>
      <c r="T19" s="20">
        <v>1987737</v>
      </c>
      <c r="U19" s="20">
        <v>-18502</v>
      </c>
      <c r="V19" s="20">
        <v>1969235</v>
      </c>
      <c r="W19" s="20">
        <v>8206953</v>
      </c>
      <c r="X19" s="20">
        <v>5439056</v>
      </c>
      <c r="Y19" s="20">
        <v>2767897</v>
      </c>
      <c r="Z19" s="21">
        <v>50.889290347442639</v>
      </c>
      <c r="AA19" s="22">
        <v>5439056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5410631</v>
      </c>
      <c r="D24" s="29">
        <f>SUM(D15:D23)</f>
        <v>0</v>
      </c>
      <c r="E24" s="36">
        <f t="shared" si="1"/>
        <v>4667840</v>
      </c>
      <c r="F24" s="37">
        <f t="shared" si="1"/>
        <v>5439056</v>
      </c>
      <c r="G24" s="37">
        <f t="shared" si="1"/>
        <v>5096321</v>
      </c>
      <c r="H24" s="37">
        <f t="shared" si="1"/>
        <v>1141397</v>
      </c>
      <c r="I24" s="37">
        <f t="shared" si="1"/>
        <v>0</v>
      </c>
      <c r="J24" s="37">
        <f t="shared" si="1"/>
        <v>6237718</v>
      </c>
      <c r="K24" s="37">
        <f t="shared" si="1"/>
        <v>0</v>
      </c>
      <c r="L24" s="37">
        <f t="shared" si="1"/>
        <v>0</v>
      </c>
      <c r="M24" s="37">
        <f t="shared" si="1"/>
        <v>-827087</v>
      </c>
      <c r="N24" s="37">
        <f t="shared" si="1"/>
        <v>-827087</v>
      </c>
      <c r="O24" s="37">
        <f t="shared" si="1"/>
        <v>827087</v>
      </c>
      <c r="P24" s="37">
        <f t="shared" si="1"/>
        <v>0</v>
      </c>
      <c r="Q24" s="37">
        <f t="shared" si="1"/>
        <v>0</v>
      </c>
      <c r="R24" s="37">
        <f t="shared" si="1"/>
        <v>827087</v>
      </c>
      <c r="S24" s="37">
        <f t="shared" si="1"/>
        <v>0</v>
      </c>
      <c r="T24" s="37">
        <f t="shared" si="1"/>
        <v>1987737</v>
      </c>
      <c r="U24" s="37">
        <f t="shared" si="1"/>
        <v>-18502</v>
      </c>
      <c r="V24" s="37">
        <f t="shared" si="1"/>
        <v>1969235</v>
      </c>
      <c r="W24" s="37">
        <f t="shared" si="1"/>
        <v>8206953</v>
      </c>
      <c r="X24" s="37">
        <f t="shared" si="1"/>
        <v>5439056</v>
      </c>
      <c r="Y24" s="37">
        <f t="shared" si="1"/>
        <v>2767897</v>
      </c>
      <c r="Z24" s="38">
        <f>+IF(X24&lt;&gt;0,+(Y24/X24)*100,0)</f>
        <v>50.889290347442639</v>
      </c>
      <c r="AA24" s="39">
        <f>SUM(AA15:AA23)</f>
        <v>5439056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50411661</v>
      </c>
      <c r="D25" s="29">
        <f>+D12+D24</f>
        <v>0</v>
      </c>
      <c r="E25" s="30">
        <f t="shared" si="2"/>
        <v>9469572</v>
      </c>
      <c r="F25" s="31">
        <f t="shared" si="2"/>
        <v>10908777</v>
      </c>
      <c r="G25" s="31">
        <f t="shared" si="2"/>
        <v>81580547</v>
      </c>
      <c r="H25" s="31">
        <f t="shared" si="2"/>
        <v>-1672597</v>
      </c>
      <c r="I25" s="31">
        <f t="shared" si="2"/>
        <v>1010667</v>
      </c>
      <c r="J25" s="31">
        <f t="shared" si="2"/>
        <v>80918617</v>
      </c>
      <c r="K25" s="31">
        <f t="shared" si="2"/>
        <v>1752276</v>
      </c>
      <c r="L25" s="31">
        <f t="shared" si="2"/>
        <v>1757849</v>
      </c>
      <c r="M25" s="31">
        <f t="shared" si="2"/>
        <v>5833091</v>
      </c>
      <c r="N25" s="31">
        <f t="shared" si="2"/>
        <v>9343216</v>
      </c>
      <c r="O25" s="31">
        <f t="shared" si="2"/>
        <v>1646551</v>
      </c>
      <c r="P25" s="31">
        <f t="shared" si="2"/>
        <v>1617223</v>
      </c>
      <c r="Q25" s="31">
        <f t="shared" si="2"/>
        <v>3497736</v>
      </c>
      <c r="R25" s="31">
        <f t="shared" si="2"/>
        <v>6761510</v>
      </c>
      <c r="S25" s="31">
        <f t="shared" si="2"/>
        <v>1514088</v>
      </c>
      <c r="T25" s="31">
        <f t="shared" si="2"/>
        <v>1498519</v>
      </c>
      <c r="U25" s="31">
        <f t="shared" si="2"/>
        <v>18638</v>
      </c>
      <c r="V25" s="31">
        <f t="shared" si="2"/>
        <v>3031245</v>
      </c>
      <c r="W25" s="31">
        <f t="shared" si="2"/>
        <v>100054588</v>
      </c>
      <c r="X25" s="31">
        <f t="shared" si="2"/>
        <v>10908777</v>
      </c>
      <c r="Y25" s="31">
        <f t="shared" si="2"/>
        <v>89145811</v>
      </c>
      <c r="Z25" s="32">
        <f>+IF(X25&lt;&gt;0,+(Y25/X25)*100,0)</f>
        <v>817.19344890815898</v>
      </c>
      <c r="AA25" s="33">
        <f>+AA12+AA24</f>
        <v>10908777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-4497</v>
      </c>
      <c r="D31" s="18"/>
      <c r="E31" s="19">
        <v>520309</v>
      </c>
      <c r="F31" s="20">
        <v>520309</v>
      </c>
      <c r="G31" s="20">
        <v>-5124</v>
      </c>
      <c r="H31" s="20">
        <v>-256</v>
      </c>
      <c r="I31" s="20">
        <v>-689</v>
      </c>
      <c r="J31" s="20">
        <v>-6069</v>
      </c>
      <c r="K31" s="20">
        <v>-185</v>
      </c>
      <c r="L31" s="20">
        <v>-16</v>
      </c>
      <c r="M31" s="20">
        <v>-16</v>
      </c>
      <c r="N31" s="20">
        <v>-217</v>
      </c>
      <c r="O31" s="20">
        <v>-372</v>
      </c>
      <c r="P31" s="20">
        <v>-170</v>
      </c>
      <c r="Q31" s="20">
        <v>-16</v>
      </c>
      <c r="R31" s="20">
        <v>-558</v>
      </c>
      <c r="S31" s="20">
        <v>-467</v>
      </c>
      <c r="T31" s="20">
        <v>-519</v>
      </c>
      <c r="U31" s="20"/>
      <c r="V31" s="20">
        <v>-986</v>
      </c>
      <c r="W31" s="20">
        <v>-7830</v>
      </c>
      <c r="X31" s="20">
        <v>520309</v>
      </c>
      <c r="Y31" s="20">
        <v>-528139</v>
      </c>
      <c r="Z31" s="21">
        <v>-101.50487498774767</v>
      </c>
      <c r="AA31" s="22">
        <v>520309</v>
      </c>
    </row>
    <row r="32" spans="1:27" x14ac:dyDescent="0.25">
      <c r="A32" s="23" t="s">
        <v>58</v>
      </c>
      <c r="B32" s="17" t="s">
        <v>32</v>
      </c>
      <c r="C32" s="18">
        <v>10586548</v>
      </c>
      <c r="D32" s="18"/>
      <c r="E32" s="19">
        <v>-4269636</v>
      </c>
      <c r="F32" s="20">
        <v>-3319477</v>
      </c>
      <c r="G32" s="20">
        <v>10826883</v>
      </c>
      <c r="H32" s="20">
        <v>311336</v>
      </c>
      <c r="I32" s="20">
        <v>250309</v>
      </c>
      <c r="J32" s="20">
        <v>11388528</v>
      </c>
      <c r="K32" s="20">
        <v>258632</v>
      </c>
      <c r="L32" s="20">
        <v>236109</v>
      </c>
      <c r="M32" s="20">
        <v>267746</v>
      </c>
      <c r="N32" s="20">
        <v>762487</v>
      </c>
      <c r="O32" s="20">
        <v>401476</v>
      </c>
      <c r="P32" s="20">
        <v>264436</v>
      </c>
      <c r="Q32" s="20">
        <v>192855</v>
      </c>
      <c r="R32" s="20">
        <v>858767</v>
      </c>
      <c r="S32" s="20">
        <v>281195</v>
      </c>
      <c r="T32" s="20">
        <v>224933</v>
      </c>
      <c r="U32" s="20">
        <v>-34539</v>
      </c>
      <c r="V32" s="20">
        <v>471589</v>
      </c>
      <c r="W32" s="20">
        <v>13481371</v>
      </c>
      <c r="X32" s="20">
        <v>-3319477</v>
      </c>
      <c r="Y32" s="20">
        <v>16800848</v>
      </c>
      <c r="Z32" s="21">
        <v>-506.1293691747224</v>
      </c>
      <c r="AA32" s="22">
        <v>-3319477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10582051</v>
      </c>
      <c r="D34" s="29">
        <f>SUM(D29:D33)</f>
        <v>0</v>
      </c>
      <c r="E34" s="30">
        <f t="shared" si="3"/>
        <v>-3749327</v>
      </c>
      <c r="F34" s="31">
        <f t="shared" si="3"/>
        <v>-2799168</v>
      </c>
      <c r="G34" s="31">
        <f t="shared" si="3"/>
        <v>10821759</v>
      </c>
      <c r="H34" s="31">
        <f t="shared" si="3"/>
        <v>311080</v>
      </c>
      <c r="I34" s="31">
        <f t="shared" si="3"/>
        <v>249620</v>
      </c>
      <c r="J34" s="31">
        <f t="shared" si="3"/>
        <v>11382459</v>
      </c>
      <c r="K34" s="31">
        <f t="shared" si="3"/>
        <v>258447</v>
      </c>
      <c r="L34" s="31">
        <f t="shared" si="3"/>
        <v>236093</v>
      </c>
      <c r="M34" s="31">
        <f t="shared" si="3"/>
        <v>267730</v>
      </c>
      <c r="N34" s="31">
        <f t="shared" si="3"/>
        <v>762270</v>
      </c>
      <c r="O34" s="31">
        <f t="shared" si="3"/>
        <v>401104</v>
      </c>
      <c r="P34" s="31">
        <f t="shared" si="3"/>
        <v>264266</v>
      </c>
      <c r="Q34" s="31">
        <f t="shared" si="3"/>
        <v>192839</v>
      </c>
      <c r="R34" s="31">
        <f t="shared" si="3"/>
        <v>858209</v>
      </c>
      <c r="S34" s="31">
        <f t="shared" si="3"/>
        <v>280728</v>
      </c>
      <c r="T34" s="31">
        <f t="shared" si="3"/>
        <v>224414</v>
      </c>
      <c r="U34" s="31">
        <f t="shared" si="3"/>
        <v>-34539</v>
      </c>
      <c r="V34" s="31">
        <f t="shared" si="3"/>
        <v>470603</v>
      </c>
      <c r="W34" s="31">
        <f t="shared" si="3"/>
        <v>13473541</v>
      </c>
      <c r="X34" s="31">
        <f t="shared" si="3"/>
        <v>-2799168</v>
      </c>
      <c r="Y34" s="31">
        <f t="shared" si="3"/>
        <v>16272709</v>
      </c>
      <c r="Z34" s="32">
        <f>+IF(X34&lt;&gt;0,+(Y34/X34)*100,0)</f>
        <v>-581.34091987333386</v>
      </c>
      <c r="AA34" s="33">
        <f>SUM(AA29:AA33)</f>
        <v>-2799168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10582051</v>
      </c>
      <c r="D40" s="29">
        <f>+D34+D39</f>
        <v>0</v>
      </c>
      <c r="E40" s="30">
        <f t="shared" si="5"/>
        <v>-3749327</v>
      </c>
      <c r="F40" s="31">
        <f t="shared" si="5"/>
        <v>-2799168</v>
      </c>
      <c r="G40" s="31">
        <f t="shared" si="5"/>
        <v>10821759</v>
      </c>
      <c r="H40" s="31">
        <f t="shared" si="5"/>
        <v>311080</v>
      </c>
      <c r="I40" s="31">
        <f t="shared" si="5"/>
        <v>249620</v>
      </c>
      <c r="J40" s="31">
        <f t="shared" si="5"/>
        <v>11382459</v>
      </c>
      <c r="K40" s="31">
        <f t="shared" si="5"/>
        <v>258447</v>
      </c>
      <c r="L40" s="31">
        <f t="shared" si="5"/>
        <v>236093</v>
      </c>
      <c r="M40" s="31">
        <f t="shared" si="5"/>
        <v>267730</v>
      </c>
      <c r="N40" s="31">
        <f t="shared" si="5"/>
        <v>762270</v>
      </c>
      <c r="O40" s="31">
        <f t="shared" si="5"/>
        <v>401104</v>
      </c>
      <c r="P40" s="31">
        <f t="shared" si="5"/>
        <v>264266</v>
      </c>
      <c r="Q40" s="31">
        <f t="shared" si="5"/>
        <v>192839</v>
      </c>
      <c r="R40" s="31">
        <f t="shared" si="5"/>
        <v>858209</v>
      </c>
      <c r="S40" s="31">
        <f t="shared" si="5"/>
        <v>280728</v>
      </c>
      <c r="T40" s="31">
        <f t="shared" si="5"/>
        <v>224414</v>
      </c>
      <c r="U40" s="31">
        <f t="shared" si="5"/>
        <v>-34539</v>
      </c>
      <c r="V40" s="31">
        <f t="shared" si="5"/>
        <v>470603</v>
      </c>
      <c r="W40" s="31">
        <f t="shared" si="5"/>
        <v>13473541</v>
      </c>
      <c r="X40" s="31">
        <f t="shared" si="5"/>
        <v>-2799168</v>
      </c>
      <c r="Y40" s="31">
        <f t="shared" si="5"/>
        <v>16272709</v>
      </c>
      <c r="Z40" s="32">
        <f>+IF(X40&lt;&gt;0,+(Y40/X40)*100,0)</f>
        <v>-581.34091987333386</v>
      </c>
      <c r="AA40" s="33">
        <f>+AA34+AA39</f>
        <v>-2799168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39829610</v>
      </c>
      <c r="D42" s="43">
        <f>+D25-D40</f>
        <v>0</v>
      </c>
      <c r="E42" s="44">
        <f t="shared" si="6"/>
        <v>13218899</v>
      </c>
      <c r="F42" s="45">
        <f t="shared" si="6"/>
        <v>13707945</v>
      </c>
      <c r="G42" s="45">
        <f t="shared" si="6"/>
        <v>70758788</v>
      </c>
      <c r="H42" s="45">
        <f t="shared" si="6"/>
        <v>-1983677</v>
      </c>
      <c r="I42" s="45">
        <f t="shared" si="6"/>
        <v>761047</v>
      </c>
      <c r="J42" s="45">
        <f t="shared" si="6"/>
        <v>69536158</v>
      </c>
      <c r="K42" s="45">
        <f t="shared" si="6"/>
        <v>1493829</v>
      </c>
      <c r="L42" s="45">
        <f t="shared" si="6"/>
        <v>1521756</v>
      </c>
      <c r="M42" s="45">
        <f t="shared" si="6"/>
        <v>5565361</v>
      </c>
      <c r="N42" s="45">
        <f t="shared" si="6"/>
        <v>8580946</v>
      </c>
      <c r="O42" s="45">
        <f t="shared" si="6"/>
        <v>1245447</v>
      </c>
      <c r="P42" s="45">
        <f t="shared" si="6"/>
        <v>1352957</v>
      </c>
      <c r="Q42" s="45">
        <f t="shared" si="6"/>
        <v>3304897</v>
      </c>
      <c r="R42" s="45">
        <f t="shared" si="6"/>
        <v>5903301</v>
      </c>
      <c r="S42" s="45">
        <f t="shared" si="6"/>
        <v>1233360</v>
      </c>
      <c r="T42" s="45">
        <f t="shared" si="6"/>
        <v>1274105</v>
      </c>
      <c r="U42" s="45">
        <f t="shared" si="6"/>
        <v>53177</v>
      </c>
      <c r="V42" s="45">
        <f t="shared" si="6"/>
        <v>2560642</v>
      </c>
      <c r="W42" s="45">
        <f t="shared" si="6"/>
        <v>86581047</v>
      </c>
      <c r="X42" s="45">
        <f t="shared" si="6"/>
        <v>13707945</v>
      </c>
      <c r="Y42" s="45">
        <f t="shared" si="6"/>
        <v>72873102</v>
      </c>
      <c r="Z42" s="46">
        <f>+IF(X42&lt;&gt;0,+(Y42/X42)*100,0)</f>
        <v>531.61215630789297</v>
      </c>
      <c r="AA42" s="47">
        <f>+AA25-AA40</f>
        <v>13707945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-1038756</v>
      </c>
      <c r="F45" s="20">
        <v>-549710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-549710</v>
      </c>
      <c r="Y45" s="20">
        <v>549710</v>
      </c>
      <c r="Z45" s="48">
        <v>-100</v>
      </c>
      <c r="AA45" s="22">
        <v>-549710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-1038756</v>
      </c>
      <c r="F48" s="53">
        <f t="shared" si="7"/>
        <v>-549710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-549710</v>
      </c>
      <c r="Y48" s="53">
        <f t="shared" si="7"/>
        <v>549710</v>
      </c>
      <c r="Z48" s="54">
        <f>+IF(X48&lt;&gt;0,+(Y48/X48)*100,0)</f>
        <v>-100</v>
      </c>
      <c r="AA48" s="55">
        <f>SUM(AA45:AA47)</f>
        <v>-549710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-8321542</v>
      </c>
      <c r="G6" s="20">
        <v>44088</v>
      </c>
      <c r="H6" s="20">
        <v>115898</v>
      </c>
      <c r="I6" s="20">
        <v>60627</v>
      </c>
      <c r="J6" s="20">
        <v>220613</v>
      </c>
      <c r="K6" s="20"/>
      <c r="L6" s="20">
        <v>174921</v>
      </c>
      <c r="M6" s="20">
        <v>48260</v>
      </c>
      <c r="N6" s="20">
        <v>223181</v>
      </c>
      <c r="O6" s="20">
        <v>4901794</v>
      </c>
      <c r="P6" s="20">
        <v>31071</v>
      </c>
      <c r="Q6" s="20">
        <v>3584427</v>
      </c>
      <c r="R6" s="20">
        <v>8517292</v>
      </c>
      <c r="S6" s="20">
        <v>42763</v>
      </c>
      <c r="T6" s="20">
        <v>32559</v>
      </c>
      <c r="U6" s="20">
        <v>17270</v>
      </c>
      <c r="V6" s="20">
        <v>92592</v>
      </c>
      <c r="W6" s="20">
        <v>9053678</v>
      </c>
      <c r="X6" s="20">
        <v>-8321542</v>
      </c>
      <c r="Y6" s="20">
        <v>17375220</v>
      </c>
      <c r="Z6" s="21">
        <v>-208.79808093259641</v>
      </c>
      <c r="AA6" s="22">
        <v>-8321542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21281587</v>
      </c>
      <c r="D8" s="18"/>
      <c r="E8" s="19"/>
      <c r="F8" s="20">
        <v>23188953</v>
      </c>
      <c r="G8" s="20">
        <v>46304904</v>
      </c>
      <c r="H8" s="20">
        <v>-115898</v>
      </c>
      <c r="I8" s="20">
        <v>-20755111</v>
      </c>
      <c r="J8" s="20">
        <v>25433895</v>
      </c>
      <c r="K8" s="20">
        <v>-132</v>
      </c>
      <c r="L8" s="20">
        <v>902466</v>
      </c>
      <c r="M8" s="20">
        <v>450398</v>
      </c>
      <c r="N8" s="20">
        <v>1352732</v>
      </c>
      <c r="O8" s="20">
        <v>633633</v>
      </c>
      <c r="P8" s="20">
        <v>393638</v>
      </c>
      <c r="Q8" s="20">
        <v>683947</v>
      </c>
      <c r="R8" s="20">
        <v>1711218</v>
      </c>
      <c r="S8" s="20">
        <v>602241</v>
      </c>
      <c r="T8" s="20">
        <v>-62506</v>
      </c>
      <c r="U8" s="20">
        <v>1290823</v>
      </c>
      <c r="V8" s="20">
        <v>1830558</v>
      </c>
      <c r="W8" s="20">
        <v>30328403</v>
      </c>
      <c r="X8" s="20">
        <v>23188953</v>
      </c>
      <c r="Y8" s="20">
        <v>7139450</v>
      </c>
      <c r="Z8" s="21">
        <v>30.788151582350444</v>
      </c>
      <c r="AA8" s="22">
        <v>23188953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21281587</v>
      </c>
      <c r="D12" s="29">
        <f>SUM(D6:D11)</f>
        <v>0</v>
      </c>
      <c r="E12" s="30">
        <f t="shared" si="0"/>
        <v>0</v>
      </c>
      <c r="F12" s="31">
        <f t="shared" si="0"/>
        <v>14867411</v>
      </c>
      <c r="G12" s="31">
        <f t="shared" si="0"/>
        <v>46348992</v>
      </c>
      <c r="H12" s="31">
        <f t="shared" si="0"/>
        <v>0</v>
      </c>
      <c r="I12" s="31">
        <f t="shared" si="0"/>
        <v>-20694484</v>
      </c>
      <c r="J12" s="31">
        <f t="shared" si="0"/>
        <v>25654508</v>
      </c>
      <c r="K12" s="31">
        <f t="shared" si="0"/>
        <v>-132</v>
      </c>
      <c r="L12" s="31">
        <f t="shared" si="0"/>
        <v>1077387</v>
      </c>
      <c r="M12" s="31">
        <f t="shared" si="0"/>
        <v>498658</v>
      </c>
      <c r="N12" s="31">
        <f t="shared" si="0"/>
        <v>1575913</v>
      </c>
      <c r="O12" s="31">
        <f t="shared" si="0"/>
        <v>5535427</v>
      </c>
      <c r="P12" s="31">
        <f t="shared" si="0"/>
        <v>424709</v>
      </c>
      <c r="Q12" s="31">
        <f t="shared" si="0"/>
        <v>4268374</v>
      </c>
      <c r="R12" s="31">
        <f t="shared" si="0"/>
        <v>10228510</v>
      </c>
      <c r="S12" s="31">
        <f t="shared" si="0"/>
        <v>645004</v>
      </c>
      <c r="T12" s="31">
        <f t="shared" si="0"/>
        <v>-29947</v>
      </c>
      <c r="U12" s="31">
        <f t="shared" si="0"/>
        <v>1308093</v>
      </c>
      <c r="V12" s="31">
        <f t="shared" si="0"/>
        <v>1923150</v>
      </c>
      <c r="W12" s="31">
        <f t="shared" si="0"/>
        <v>39382081</v>
      </c>
      <c r="X12" s="31">
        <f t="shared" si="0"/>
        <v>14867411</v>
      </c>
      <c r="Y12" s="31">
        <f t="shared" si="0"/>
        <v>24514670</v>
      </c>
      <c r="Z12" s="32">
        <f>+IF(X12&lt;&gt;0,+(Y12/X12)*100,0)</f>
        <v>164.88862788551418</v>
      </c>
      <c r="AA12" s="33">
        <f>SUM(AA6:AA11)</f>
        <v>14867411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7478549</v>
      </c>
      <c r="F19" s="20">
        <v>-1500000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-1500000</v>
      </c>
      <c r="Y19" s="20">
        <v>1500000</v>
      </c>
      <c r="Z19" s="21">
        <v>-100</v>
      </c>
      <c r="AA19" s="22">
        <v>-1500000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7478549</v>
      </c>
      <c r="F24" s="37">
        <f t="shared" si="1"/>
        <v>-1500000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-1500000</v>
      </c>
      <c r="Y24" s="37">
        <f t="shared" si="1"/>
        <v>1500000</v>
      </c>
      <c r="Z24" s="38">
        <f>+IF(X24&lt;&gt;0,+(Y24/X24)*100,0)</f>
        <v>-100</v>
      </c>
      <c r="AA24" s="39">
        <f>SUM(AA15:AA23)</f>
        <v>-1500000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21281587</v>
      </c>
      <c r="D25" s="29">
        <f>+D12+D24</f>
        <v>0</v>
      </c>
      <c r="E25" s="30">
        <f t="shared" si="2"/>
        <v>7478549</v>
      </c>
      <c r="F25" s="31">
        <f t="shared" si="2"/>
        <v>13367411</v>
      </c>
      <c r="G25" s="31">
        <f t="shared" si="2"/>
        <v>46348992</v>
      </c>
      <c r="H25" s="31">
        <f t="shared" si="2"/>
        <v>0</v>
      </c>
      <c r="I25" s="31">
        <f t="shared" si="2"/>
        <v>-20694484</v>
      </c>
      <c r="J25" s="31">
        <f t="shared" si="2"/>
        <v>25654508</v>
      </c>
      <c r="K25" s="31">
        <f t="shared" si="2"/>
        <v>-132</v>
      </c>
      <c r="L25" s="31">
        <f t="shared" si="2"/>
        <v>1077387</v>
      </c>
      <c r="M25" s="31">
        <f t="shared" si="2"/>
        <v>498658</v>
      </c>
      <c r="N25" s="31">
        <f t="shared" si="2"/>
        <v>1575913</v>
      </c>
      <c r="O25" s="31">
        <f t="shared" si="2"/>
        <v>5535427</v>
      </c>
      <c r="P25" s="31">
        <f t="shared" si="2"/>
        <v>424709</v>
      </c>
      <c r="Q25" s="31">
        <f t="shared" si="2"/>
        <v>4268374</v>
      </c>
      <c r="R25" s="31">
        <f t="shared" si="2"/>
        <v>10228510</v>
      </c>
      <c r="S25" s="31">
        <f t="shared" si="2"/>
        <v>645004</v>
      </c>
      <c r="T25" s="31">
        <f t="shared" si="2"/>
        <v>-29947</v>
      </c>
      <c r="U25" s="31">
        <f t="shared" si="2"/>
        <v>1308093</v>
      </c>
      <c r="V25" s="31">
        <f t="shared" si="2"/>
        <v>1923150</v>
      </c>
      <c r="W25" s="31">
        <f t="shared" si="2"/>
        <v>39382081</v>
      </c>
      <c r="X25" s="31">
        <f t="shared" si="2"/>
        <v>13367411</v>
      </c>
      <c r="Y25" s="31">
        <f t="shared" si="2"/>
        <v>26014670</v>
      </c>
      <c r="Z25" s="32">
        <f>+IF(X25&lt;&gt;0,+(Y25/X25)*100,0)</f>
        <v>194.61262917703363</v>
      </c>
      <c r="AA25" s="33">
        <f>+AA12+AA24</f>
        <v>13367411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1237000</v>
      </c>
      <c r="F32" s="20">
        <v>-4170487</v>
      </c>
      <c r="G32" s="20"/>
      <c r="H32" s="20">
        <v>371469</v>
      </c>
      <c r="I32" s="20">
        <v>758826</v>
      </c>
      <c r="J32" s="20">
        <v>1130295</v>
      </c>
      <c r="K32" s="20">
        <v>1739</v>
      </c>
      <c r="L32" s="20">
        <v>556233</v>
      </c>
      <c r="M32" s="20">
        <v>573404</v>
      </c>
      <c r="N32" s="20">
        <v>1131376</v>
      </c>
      <c r="O32" s="20">
        <v>779562</v>
      </c>
      <c r="P32" s="20">
        <v>420525</v>
      </c>
      <c r="Q32" s="20">
        <v>309509</v>
      </c>
      <c r="R32" s="20">
        <v>1509596</v>
      </c>
      <c r="S32" s="20">
        <v>384497</v>
      </c>
      <c r="T32" s="20">
        <v>385363</v>
      </c>
      <c r="U32" s="20">
        <v>63181</v>
      </c>
      <c r="V32" s="20">
        <v>833041</v>
      </c>
      <c r="W32" s="20">
        <v>4604308</v>
      </c>
      <c r="X32" s="20">
        <v>-4170487</v>
      </c>
      <c r="Y32" s="20">
        <v>8774795</v>
      </c>
      <c r="Z32" s="21">
        <v>-210.40216646161468</v>
      </c>
      <c r="AA32" s="22">
        <v>-4170487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1237000</v>
      </c>
      <c r="F34" s="31">
        <f t="shared" si="3"/>
        <v>-4170487</v>
      </c>
      <c r="G34" s="31">
        <f t="shared" si="3"/>
        <v>0</v>
      </c>
      <c r="H34" s="31">
        <f t="shared" si="3"/>
        <v>371469</v>
      </c>
      <c r="I34" s="31">
        <f t="shared" si="3"/>
        <v>758826</v>
      </c>
      <c r="J34" s="31">
        <f t="shared" si="3"/>
        <v>1130295</v>
      </c>
      <c r="K34" s="31">
        <f t="shared" si="3"/>
        <v>1739</v>
      </c>
      <c r="L34" s="31">
        <f t="shared" si="3"/>
        <v>556233</v>
      </c>
      <c r="M34" s="31">
        <f t="shared" si="3"/>
        <v>573404</v>
      </c>
      <c r="N34" s="31">
        <f t="shared" si="3"/>
        <v>1131376</v>
      </c>
      <c r="O34" s="31">
        <f t="shared" si="3"/>
        <v>779562</v>
      </c>
      <c r="P34" s="31">
        <f t="shared" si="3"/>
        <v>420525</v>
      </c>
      <c r="Q34" s="31">
        <f t="shared" si="3"/>
        <v>309509</v>
      </c>
      <c r="R34" s="31">
        <f t="shared" si="3"/>
        <v>1509596</v>
      </c>
      <c r="S34" s="31">
        <f t="shared" si="3"/>
        <v>384497</v>
      </c>
      <c r="T34" s="31">
        <f t="shared" si="3"/>
        <v>385363</v>
      </c>
      <c r="U34" s="31">
        <f t="shared" si="3"/>
        <v>63181</v>
      </c>
      <c r="V34" s="31">
        <f t="shared" si="3"/>
        <v>833041</v>
      </c>
      <c r="W34" s="31">
        <f t="shared" si="3"/>
        <v>4604308</v>
      </c>
      <c r="X34" s="31">
        <f t="shared" si="3"/>
        <v>-4170487</v>
      </c>
      <c r="Y34" s="31">
        <f t="shared" si="3"/>
        <v>8774795</v>
      </c>
      <c r="Z34" s="32">
        <f>+IF(X34&lt;&gt;0,+(Y34/X34)*100,0)</f>
        <v>-210.40216646161468</v>
      </c>
      <c r="AA34" s="33">
        <f>SUM(AA29:AA33)</f>
        <v>-4170487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48027897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48027897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49264897</v>
      </c>
      <c r="F40" s="31">
        <f t="shared" si="5"/>
        <v>-4170487</v>
      </c>
      <c r="G40" s="31">
        <f t="shared" si="5"/>
        <v>0</v>
      </c>
      <c r="H40" s="31">
        <f t="shared" si="5"/>
        <v>371469</v>
      </c>
      <c r="I40" s="31">
        <f t="shared" si="5"/>
        <v>758826</v>
      </c>
      <c r="J40" s="31">
        <f t="shared" si="5"/>
        <v>1130295</v>
      </c>
      <c r="K40" s="31">
        <f t="shared" si="5"/>
        <v>1739</v>
      </c>
      <c r="L40" s="31">
        <f t="shared" si="5"/>
        <v>556233</v>
      </c>
      <c r="M40" s="31">
        <f t="shared" si="5"/>
        <v>573404</v>
      </c>
      <c r="N40" s="31">
        <f t="shared" si="5"/>
        <v>1131376</v>
      </c>
      <c r="O40" s="31">
        <f t="shared" si="5"/>
        <v>779562</v>
      </c>
      <c r="P40" s="31">
        <f t="shared" si="5"/>
        <v>420525</v>
      </c>
      <c r="Q40" s="31">
        <f t="shared" si="5"/>
        <v>309509</v>
      </c>
      <c r="R40" s="31">
        <f t="shared" si="5"/>
        <v>1509596</v>
      </c>
      <c r="S40" s="31">
        <f t="shared" si="5"/>
        <v>384497</v>
      </c>
      <c r="T40" s="31">
        <f t="shared" si="5"/>
        <v>385363</v>
      </c>
      <c r="U40" s="31">
        <f t="shared" si="5"/>
        <v>63181</v>
      </c>
      <c r="V40" s="31">
        <f t="shared" si="5"/>
        <v>833041</v>
      </c>
      <c r="W40" s="31">
        <f t="shared" si="5"/>
        <v>4604308</v>
      </c>
      <c r="X40" s="31">
        <f t="shared" si="5"/>
        <v>-4170487</v>
      </c>
      <c r="Y40" s="31">
        <f t="shared" si="5"/>
        <v>8774795</v>
      </c>
      <c r="Z40" s="32">
        <f>+IF(X40&lt;&gt;0,+(Y40/X40)*100,0)</f>
        <v>-210.40216646161468</v>
      </c>
      <c r="AA40" s="33">
        <f>+AA34+AA39</f>
        <v>-4170487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21281587</v>
      </c>
      <c r="D42" s="43">
        <f>+D25-D40</f>
        <v>0</v>
      </c>
      <c r="E42" s="44">
        <f t="shared" si="6"/>
        <v>-41786348</v>
      </c>
      <c r="F42" s="45">
        <f t="shared" si="6"/>
        <v>17537898</v>
      </c>
      <c r="G42" s="45">
        <f t="shared" si="6"/>
        <v>46348992</v>
      </c>
      <c r="H42" s="45">
        <f t="shared" si="6"/>
        <v>-371469</v>
      </c>
      <c r="I42" s="45">
        <f t="shared" si="6"/>
        <v>-21453310</v>
      </c>
      <c r="J42" s="45">
        <f t="shared" si="6"/>
        <v>24524213</v>
      </c>
      <c r="K42" s="45">
        <f t="shared" si="6"/>
        <v>-1871</v>
      </c>
      <c r="L42" s="45">
        <f t="shared" si="6"/>
        <v>521154</v>
      </c>
      <c r="M42" s="45">
        <f t="shared" si="6"/>
        <v>-74746</v>
      </c>
      <c r="N42" s="45">
        <f t="shared" si="6"/>
        <v>444537</v>
      </c>
      <c r="O42" s="45">
        <f t="shared" si="6"/>
        <v>4755865</v>
      </c>
      <c r="P42" s="45">
        <f t="shared" si="6"/>
        <v>4184</v>
      </c>
      <c r="Q42" s="45">
        <f t="shared" si="6"/>
        <v>3958865</v>
      </c>
      <c r="R42" s="45">
        <f t="shared" si="6"/>
        <v>8718914</v>
      </c>
      <c r="S42" s="45">
        <f t="shared" si="6"/>
        <v>260507</v>
      </c>
      <c r="T42" s="45">
        <f t="shared" si="6"/>
        <v>-415310</v>
      </c>
      <c r="U42" s="45">
        <f t="shared" si="6"/>
        <v>1244912</v>
      </c>
      <c r="V42" s="45">
        <f t="shared" si="6"/>
        <v>1090109</v>
      </c>
      <c r="W42" s="45">
        <f t="shared" si="6"/>
        <v>34777773</v>
      </c>
      <c r="X42" s="45">
        <f t="shared" si="6"/>
        <v>17537898</v>
      </c>
      <c r="Y42" s="45">
        <f t="shared" si="6"/>
        <v>17239875</v>
      </c>
      <c r="Z42" s="46">
        <f>+IF(X42&lt;&gt;0,+(Y42/X42)*100,0)</f>
        <v>98.300691451164795</v>
      </c>
      <c r="AA42" s="47">
        <f>+AA25-AA40</f>
        <v>17537898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5040</v>
      </c>
      <c r="D6" s="18"/>
      <c r="E6" s="19">
        <v>68320743</v>
      </c>
      <c r="F6" s="20">
        <v>19395808</v>
      </c>
      <c r="G6" s="20"/>
      <c r="H6" s="20"/>
      <c r="I6" s="20"/>
      <c r="J6" s="20"/>
      <c r="K6" s="20"/>
      <c r="L6" s="20">
        <v>-4021886</v>
      </c>
      <c r="M6" s="20">
        <v>-505667</v>
      </c>
      <c r="N6" s="20">
        <v>-4527553</v>
      </c>
      <c r="O6" s="20">
        <v>-2212171</v>
      </c>
      <c r="P6" s="20">
        <v>-1303476</v>
      </c>
      <c r="Q6" s="20">
        <v>1435440</v>
      </c>
      <c r="R6" s="20">
        <v>-2080207</v>
      </c>
      <c r="S6" s="20">
        <v>625636</v>
      </c>
      <c r="T6" s="20">
        <v>-602134</v>
      </c>
      <c r="U6" s="20">
        <v>1339248</v>
      </c>
      <c r="V6" s="20">
        <v>1362750</v>
      </c>
      <c r="W6" s="20">
        <v>-5245010</v>
      </c>
      <c r="X6" s="20">
        <v>19395808</v>
      </c>
      <c r="Y6" s="20">
        <v>-24640818</v>
      </c>
      <c r="Z6" s="21">
        <v>-127.04197731798541</v>
      </c>
      <c r="AA6" s="22">
        <v>19395808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-71415</v>
      </c>
      <c r="F8" s="20">
        <v>57821570</v>
      </c>
      <c r="G8" s="20"/>
      <c r="H8" s="20"/>
      <c r="I8" s="20"/>
      <c r="J8" s="20"/>
      <c r="K8" s="20"/>
      <c r="L8" s="20"/>
      <c r="M8" s="20"/>
      <c r="N8" s="20"/>
      <c r="O8" s="20"/>
      <c r="P8" s="20">
        <v>53371869</v>
      </c>
      <c r="Q8" s="20">
        <v>821350</v>
      </c>
      <c r="R8" s="20">
        <v>54193219</v>
      </c>
      <c r="S8" s="20">
        <v>1232054</v>
      </c>
      <c r="T8" s="20">
        <v>982363</v>
      </c>
      <c r="U8" s="20">
        <v>919727</v>
      </c>
      <c r="V8" s="20">
        <v>3134144</v>
      </c>
      <c r="W8" s="20">
        <v>57327363</v>
      </c>
      <c r="X8" s="20">
        <v>57821570</v>
      </c>
      <c r="Y8" s="20">
        <v>-494207</v>
      </c>
      <c r="Z8" s="21">
        <v>-0.85471044802138718</v>
      </c>
      <c r="AA8" s="22">
        <v>57821570</v>
      </c>
    </row>
    <row r="9" spans="1:27" x14ac:dyDescent="0.25">
      <c r="A9" s="23" t="s">
        <v>37</v>
      </c>
      <c r="B9" s="17" t="s">
        <v>32</v>
      </c>
      <c r="C9" s="18">
        <v>2164276</v>
      </c>
      <c r="D9" s="18"/>
      <c r="E9" s="19"/>
      <c r="F9" s="20"/>
      <c r="G9" s="20">
        <v>16099</v>
      </c>
      <c r="H9" s="20">
        <v>169830</v>
      </c>
      <c r="I9" s="20">
        <v>132971</v>
      </c>
      <c r="J9" s="20">
        <v>318900</v>
      </c>
      <c r="K9" s="20">
        <v>140621</v>
      </c>
      <c r="L9" s="20">
        <v>424</v>
      </c>
      <c r="M9" s="20">
        <v>-8697</v>
      </c>
      <c r="N9" s="20">
        <v>132348</v>
      </c>
      <c r="O9" s="20">
        <v>16445</v>
      </c>
      <c r="P9" s="20">
        <v>-18071</v>
      </c>
      <c r="Q9" s="20">
        <v>-6790</v>
      </c>
      <c r="R9" s="20">
        <v>-8416</v>
      </c>
      <c r="S9" s="20">
        <v>52049</v>
      </c>
      <c r="T9" s="20">
        <v>-9706</v>
      </c>
      <c r="U9" s="20">
        <v>134090</v>
      </c>
      <c r="V9" s="20">
        <v>176433</v>
      </c>
      <c r="W9" s="20">
        <v>619265</v>
      </c>
      <c r="X9" s="20"/>
      <c r="Y9" s="20">
        <v>619265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-1542518</v>
      </c>
      <c r="D11" s="18"/>
      <c r="E11" s="19">
        <v>-1394000</v>
      </c>
      <c r="F11" s="20">
        <v>-1715700</v>
      </c>
      <c r="G11" s="20">
        <v>-204189</v>
      </c>
      <c r="H11" s="20">
        <v>-110039</v>
      </c>
      <c r="I11" s="20">
        <v>-147217</v>
      </c>
      <c r="J11" s="20">
        <v>-461445</v>
      </c>
      <c r="K11" s="20">
        <v>-266236</v>
      </c>
      <c r="L11" s="20">
        <v>-213246</v>
      </c>
      <c r="M11" s="20">
        <v>-213639</v>
      </c>
      <c r="N11" s="20">
        <v>-693121</v>
      </c>
      <c r="O11" s="20">
        <v>-114235</v>
      </c>
      <c r="P11" s="20">
        <v>-104429</v>
      </c>
      <c r="Q11" s="20">
        <v>-51455</v>
      </c>
      <c r="R11" s="20">
        <v>-270119</v>
      </c>
      <c r="S11" s="20">
        <v>-126119</v>
      </c>
      <c r="T11" s="20">
        <v>-54647</v>
      </c>
      <c r="U11" s="20">
        <v>-3180</v>
      </c>
      <c r="V11" s="20">
        <v>-183946</v>
      </c>
      <c r="W11" s="20">
        <v>-1608631</v>
      </c>
      <c r="X11" s="20">
        <v>-1715700</v>
      </c>
      <c r="Y11" s="20">
        <v>107069</v>
      </c>
      <c r="Z11" s="21">
        <v>-6.2405432185113945</v>
      </c>
      <c r="AA11" s="22">
        <v>-1715700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626798</v>
      </c>
      <c r="D12" s="29">
        <f>SUM(D6:D11)</f>
        <v>0</v>
      </c>
      <c r="E12" s="30">
        <f t="shared" si="0"/>
        <v>66855328</v>
      </c>
      <c r="F12" s="31">
        <f t="shared" si="0"/>
        <v>75501678</v>
      </c>
      <c r="G12" s="31">
        <f t="shared" si="0"/>
        <v>-188090</v>
      </c>
      <c r="H12" s="31">
        <f t="shared" si="0"/>
        <v>59791</v>
      </c>
      <c r="I12" s="31">
        <f t="shared" si="0"/>
        <v>-14246</v>
      </c>
      <c r="J12" s="31">
        <f t="shared" si="0"/>
        <v>-142545</v>
      </c>
      <c r="K12" s="31">
        <f t="shared" si="0"/>
        <v>-125615</v>
      </c>
      <c r="L12" s="31">
        <f t="shared" si="0"/>
        <v>-4234708</v>
      </c>
      <c r="M12" s="31">
        <f t="shared" si="0"/>
        <v>-728003</v>
      </c>
      <c r="N12" s="31">
        <f t="shared" si="0"/>
        <v>-5088326</v>
      </c>
      <c r="O12" s="31">
        <f t="shared" si="0"/>
        <v>-2309961</v>
      </c>
      <c r="P12" s="31">
        <f t="shared" si="0"/>
        <v>51945893</v>
      </c>
      <c r="Q12" s="31">
        <f t="shared" si="0"/>
        <v>2198545</v>
      </c>
      <c r="R12" s="31">
        <f t="shared" si="0"/>
        <v>51834477</v>
      </c>
      <c r="S12" s="31">
        <f t="shared" si="0"/>
        <v>1783620</v>
      </c>
      <c r="T12" s="31">
        <f t="shared" si="0"/>
        <v>315876</v>
      </c>
      <c r="U12" s="31">
        <f t="shared" si="0"/>
        <v>2389885</v>
      </c>
      <c r="V12" s="31">
        <f t="shared" si="0"/>
        <v>4489381</v>
      </c>
      <c r="W12" s="31">
        <f t="shared" si="0"/>
        <v>51092987</v>
      </c>
      <c r="X12" s="31">
        <f t="shared" si="0"/>
        <v>75501678</v>
      </c>
      <c r="Y12" s="31">
        <f t="shared" si="0"/>
        <v>-24408691</v>
      </c>
      <c r="Z12" s="32">
        <f>+IF(X12&lt;&gt;0,+(Y12/X12)*100,0)</f>
        <v>-32.328673542858212</v>
      </c>
      <c r="AA12" s="33">
        <f>SUM(AA6:AA11)</f>
        <v>75501678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-263074</v>
      </c>
      <c r="D19" s="18"/>
      <c r="E19" s="19">
        <v>800000</v>
      </c>
      <c r="F19" s="20">
        <v>300000</v>
      </c>
      <c r="G19" s="20"/>
      <c r="H19" s="20">
        <v>25944</v>
      </c>
      <c r="I19" s="20"/>
      <c r="J19" s="20">
        <v>25944</v>
      </c>
      <c r="K19" s="20">
        <v>7745</v>
      </c>
      <c r="L19" s="20"/>
      <c r="M19" s="20"/>
      <c r="N19" s="20">
        <v>7745</v>
      </c>
      <c r="O19" s="20">
        <v>3788</v>
      </c>
      <c r="P19" s="20"/>
      <c r="Q19" s="20">
        <v>-24694</v>
      </c>
      <c r="R19" s="20">
        <v>-20906</v>
      </c>
      <c r="S19" s="20">
        <v>236408</v>
      </c>
      <c r="T19" s="20">
        <v>20507</v>
      </c>
      <c r="U19" s="20">
        <v>36874</v>
      </c>
      <c r="V19" s="20">
        <v>293789</v>
      </c>
      <c r="W19" s="20">
        <v>306572</v>
      </c>
      <c r="X19" s="20">
        <v>300000</v>
      </c>
      <c r="Y19" s="20">
        <v>6572</v>
      </c>
      <c r="Z19" s="21">
        <v>2.190666666666667</v>
      </c>
      <c r="AA19" s="22">
        <v>300000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-263074</v>
      </c>
      <c r="D24" s="29">
        <f>SUM(D15:D23)</f>
        <v>0</v>
      </c>
      <c r="E24" s="36">
        <f t="shared" si="1"/>
        <v>800000</v>
      </c>
      <c r="F24" s="37">
        <f t="shared" si="1"/>
        <v>300000</v>
      </c>
      <c r="G24" s="37">
        <f t="shared" si="1"/>
        <v>0</v>
      </c>
      <c r="H24" s="37">
        <f t="shared" si="1"/>
        <v>25944</v>
      </c>
      <c r="I24" s="37">
        <f t="shared" si="1"/>
        <v>0</v>
      </c>
      <c r="J24" s="37">
        <f t="shared" si="1"/>
        <v>25944</v>
      </c>
      <c r="K24" s="37">
        <f t="shared" si="1"/>
        <v>7745</v>
      </c>
      <c r="L24" s="37">
        <f t="shared" si="1"/>
        <v>0</v>
      </c>
      <c r="M24" s="37">
        <f t="shared" si="1"/>
        <v>0</v>
      </c>
      <c r="N24" s="37">
        <f t="shared" si="1"/>
        <v>7745</v>
      </c>
      <c r="O24" s="37">
        <f t="shared" si="1"/>
        <v>3788</v>
      </c>
      <c r="P24" s="37">
        <f t="shared" si="1"/>
        <v>0</v>
      </c>
      <c r="Q24" s="37">
        <f t="shared" si="1"/>
        <v>-24694</v>
      </c>
      <c r="R24" s="37">
        <f t="shared" si="1"/>
        <v>-20906</v>
      </c>
      <c r="S24" s="37">
        <f t="shared" si="1"/>
        <v>236408</v>
      </c>
      <c r="T24" s="37">
        <f t="shared" si="1"/>
        <v>20507</v>
      </c>
      <c r="U24" s="37">
        <f t="shared" si="1"/>
        <v>36874</v>
      </c>
      <c r="V24" s="37">
        <f t="shared" si="1"/>
        <v>293789</v>
      </c>
      <c r="W24" s="37">
        <f t="shared" si="1"/>
        <v>306572</v>
      </c>
      <c r="X24" s="37">
        <f t="shared" si="1"/>
        <v>300000</v>
      </c>
      <c r="Y24" s="37">
        <f t="shared" si="1"/>
        <v>6572</v>
      </c>
      <c r="Z24" s="38">
        <f>+IF(X24&lt;&gt;0,+(Y24/X24)*100,0)</f>
        <v>2.190666666666667</v>
      </c>
      <c r="AA24" s="39">
        <f>SUM(AA15:AA23)</f>
        <v>300000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363724</v>
      </c>
      <c r="D25" s="29">
        <f>+D12+D24</f>
        <v>0</v>
      </c>
      <c r="E25" s="30">
        <f t="shared" si="2"/>
        <v>67655328</v>
      </c>
      <c r="F25" s="31">
        <f t="shared" si="2"/>
        <v>75801678</v>
      </c>
      <c r="G25" s="31">
        <f t="shared" si="2"/>
        <v>-188090</v>
      </c>
      <c r="H25" s="31">
        <f t="shared" si="2"/>
        <v>85735</v>
      </c>
      <c r="I25" s="31">
        <f t="shared" si="2"/>
        <v>-14246</v>
      </c>
      <c r="J25" s="31">
        <f t="shared" si="2"/>
        <v>-116601</v>
      </c>
      <c r="K25" s="31">
        <f t="shared" si="2"/>
        <v>-117870</v>
      </c>
      <c r="L25" s="31">
        <f t="shared" si="2"/>
        <v>-4234708</v>
      </c>
      <c r="M25" s="31">
        <f t="shared" si="2"/>
        <v>-728003</v>
      </c>
      <c r="N25" s="31">
        <f t="shared" si="2"/>
        <v>-5080581</v>
      </c>
      <c r="O25" s="31">
        <f t="shared" si="2"/>
        <v>-2306173</v>
      </c>
      <c r="P25" s="31">
        <f t="shared" si="2"/>
        <v>51945893</v>
      </c>
      <c r="Q25" s="31">
        <f t="shared" si="2"/>
        <v>2173851</v>
      </c>
      <c r="R25" s="31">
        <f t="shared" si="2"/>
        <v>51813571</v>
      </c>
      <c r="S25" s="31">
        <f t="shared" si="2"/>
        <v>2020028</v>
      </c>
      <c r="T25" s="31">
        <f t="shared" si="2"/>
        <v>336383</v>
      </c>
      <c r="U25" s="31">
        <f t="shared" si="2"/>
        <v>2426759</v>
      </c>
      <c r="V25" s="31">
        <f t="shared" si="2"/>
        <v>4783170</v>
      </c>
      <c r="W25" s="31">
        <f t="shared" si="2"/>
        <v>51399559</v>
      </c>
      <c r="X25" s="31">
        <f t="shared" si="2"/>
        <v>75801678</v>
      </c>
      <c r="Y25" s="31">
        <f t="shared" si="2"/>
        <v>-24402119</v>
      </c>
      <c r="Z25" s="32">
        <f>+IF(X25&lt;&gt;0,+(Y25/X25)*100,0)</f>
        <v>-32.192056487192808</v>
      </c>
      <c r="AA25" s="33">
        <f>+AA12+AA24</f>
        <v>75801678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45671656</v>
      </c>
      <c r="D32" s="18"/>
      <c r="E32" s="19">
        <v>54913194</v>
      </c>
      <c r="F32" s="20">
        <v>60442056</v>
      </c>
      <c r="G32" s="20">
        <v>2804861</v>
      </c>
      <c r="H32" s="20">
        <v>3992969</v>
      </c>
      <c r="I32" s="20">
        <v>3643096</v>
      </c>
      <c r="J32" s="20">
        <v>10440926</v>
      </c>
      <c r="K32" s="20">
        <v>4790548</v>
      </c>
      <c r="L32" s="20">
        <v>4341150</v>
      </c>
      <c r="M32" s="20">
        <v>2712107</v>
      </c>
      <c r="N32" s="20">
        <v>11843805</v>
      </c>
      <c r="O32" s="20">
        <v>2625400</v>
      </c>
      <c r="P32" s="20">
        <v>2554878</v>
      </c>
      <c r="Q32" s="20">
        <v>2646917</v>
      </c>
      <c r="R32" s="20">
        <v>7827195</v>
      </c>
      <c r="S32" s="20">
        <v>2813989</v>
      </c>
      <c r="T32" s="20">
        <v>2555294</v>
      </c>
      <c r="U32" s="20">
        <v>3486772</v>
      </c>
      <c r="V32" s="20">
        <v>8856055</v>
      </c>
      <c r="W32" s="20">
        <v>38967981</v>
      </c>
      <c r="X32" s="20">
        <v>60442056</v>
      </c>
      <c r="Y32" s="20">
        <v>-21474075</v>
      </c>
      <c r="Z32" s="21">
        <v>-35.528366209117706</v>
      </c>
      <c r="AA32" s="22">
        <v>60442056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>
        <v>316666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316666</v>
      </c>
      <c r="Y33" s="20">
        <v>-316666</v>
      </c>
      <c r="Z33" s="21">
        <v>-100</v>
      </c>
      <c r="AA33" s="22">
        <v>316666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45671656</v>
      </c>
      <c r="D34" s="29">
        <f>SUM(D29:D33)</f>
        <v>0</v>
      </c>
      <c r="E34" s="30">
        <f t="shared" si="3"/>
        <v>54913194</v>
      </c>
      <c r="F34" s="31">
        <f t="shared" si="3"/>
        <v>60758722</v>
      </c>
      <c r="G34" s="31">
        <f t="shared" si="3"/>
        <v>2804861</v>
      </c>
      <c r="H34" s="31">
        <f t="shared" si="3"/>
        <v>3992969</v>
      </c>
      <c r="I34" s="31">
        <f t="shared" si="3"/>
        <v>3643096</v>
      </c>
      <c r="J34" s="31">
        <f t="shared" si="3"/>
        <v>10440926</v>
      </c>
      <c r="K34" s="31">
        <f t="shared" si="3"/>
        <v>4790548</v>
      </c>
      <c r="L34" s="31">
        <f t="shared" si="3"/>
        <v>4341150</v>
      </c>
      <c r="M34" s="31">
        <f t="shared" si="3"/>
        <v>2712107</v>
      </c>
      <c r="N34" s="31">
        <f t="shared" si="3"/>
        <v>11843805</v>
      </c>
      <c r="O34" s="31">
        <f t="shared" si="3"/>
        <v>2625400</v>
      </c>
      <c r="P34" s="31">
        <f t="shared" si="3"/>
        <v>2554878</v>
      </c>
      <c r="Q34" s="31">
        <f t="shared" si="3"/>
        <v>2646917</v>
      </c>
      <c r="R34" s="31">
        <f t="shared" si="3"/>
        <v>7827195</v>
      </c>
      <c r="S34" s="31">
        <f t="shared" si="3"/>
        <v>2813989</v>
      </c>
      <c r="T34" s="31">
        <f t="shared" si="3"/>
        <v>2555294</v>
      </c>
      <c r="U34" s="31">
        <f t="shared" si="3"/>
        <v>3486772</v>
      </c>
      <c r="V34" s="31">
        <f t="shared" si="3"/>
        <v>8856055</v>
      </c>
      <c r="W34" s="31">
        <f t="shared" si="3"/>
        <v>38967981</v>
      </c>
      <c r="X34" s="31">
        <f t="shared" si="3"/>
        <v>60758722</v>
      </c>
      <c r="Y34" s="31">
        <f t="shared" si="3"/>
        <v>-21790741</v>
      </c>
      <c r="Z34" s="32">
        <f>+IF(X34&lt;&gt;0,+(Y34/X34)*100,0)</f>
        <v>-35.864383388445859</v>
      </c>
      <c r="AA34" s="33">
        <f>SUM(AA29:AA33)</f>
        <v>60758722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45671656</v>
      </c>
      <c r="D40" s="29">
        <f>+D34+D39</f>
        <v>0</v>
      </c>
      <c r="E40" s="30">
        <f t="shared" si="5"/>
        <v>54913194</v>
      </c>
      <c r="F40" s="31">
        <f t="shared" si="5"/>
        <v>60758722</v>
      </c>
      <c r="G40" s="31">
        <f t="shared" si="5"/>
        <v>2804861</v>
      </c>
      <c r="H40" s="31">
        <f t="shared" si="5"/>
        <v>3992969</v>
      </c>
      <c r="I40" s="31">
        <f t="shared" si="5"/>
        <v>3643096</v>
      </c>
      <c r="J40" s="31">
        <f t="shared" si="5"/>
        <v>10440926</v>
      </c>
      <c r="K40" s="31">
        <f t="shared" si="5"/>
        <v>4790548</v>
      </c>
      <c r="L40" s="31">
        <f t="shared" si="5"/>
        <v>4341150</v>
      </c>
      <c r="M40" s="31">
        <f t="shared" si="5"/>
        <v>2712107</v>
      </c>
      <c r="N40" s="31">
        <f t="shared" si="5"/>
        <v>11843805</v>
      </c>
      <c r="O40" s="31">
        <f t="shared" si="5"/>
        <v>2625400</v>
      </c>
      <c r="P40" s="31">
        <f t="shared" si="5"/>
        <v>2554878</v>
      </c>
      <c r="Q40" s="31">
        <f t="shared" si="5"/>
        <v>2646917</v>
      </c>
      <c r="R40" s="31">
        <f t="shared" si="5"/>
        <v>7827195</v>
      </c>
      <c r="S40" s="31">
        <f t="shared" si="5"/>
        <v>2813989</v>
      </c>
      <c r="T40" s="31">
        <f t="shared" si="5"/>
        <v>2555294</v>
      </c>
      <c r="U40" s="31">
        <f t="shared" si="5"/>
        <v>3486772</v>
      </c>
      <c r="V40" s="31">
        <f t="shared" si="5"/>
        <v>8856055</v>
      </c>
      <c r="W40" s="31">
        <f t="shared" si="5"/>
        <v>38967981</v>
      </c>
      <c r="X40" s="31">
        <f t="shared" si="5"/>
        <v>60758722</v>
      </c>
      <c r="Y40" s="31">
        <f t="shared" si="5"/>
        <v>-21790741</v>
      </c>
      <c r="Z40" s="32">
        <f>+IF(X40&lt;&gt;0,+(Y40/X40)*100,0)</f>
        <v>-35.864383388445859</v>
      </c>
      <c r="AA40" s="33">
        <f>+AA34+AA39</f>
        <v>60758722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-45307932</v>
      </c>
      <c r="D42" s="43">
        <f>+D25-D40</f>
        <v>0</v>
      </c>
      <c r="E42" s="44">
        <f t="shared" si="6"/>
        <v>12742134</v>
      </c>
      <c r="F42" s="45">
        <f t="shared" si="6"/>
        <v>15042956</v>
      </c>
      <c r="G42" s="45">
        <f t="shared" si="6"/>
        <v>-2992951</v>
      </c>
      <c r="H42" s="45">
        <f t="shared" si="6"/>
        <v>-3907234</v>
      </c>
      <c r="I42" s="45">
        <f t="shared" si="6"/>
        <v>-3657342</v>
      </c>
      <c r="J42" s="45">
        <f t="shared" si="6"/>
        <v>-10557527</v>
      </c>
      <c r="K42" s="45">
        <f t="shared" si="6"/>
        <v>-4908418</v>
      </c>
      <c r="L42" s="45">
        <f t="shared" si="6"/>
        <v>-8575858</v>
      </c>
      <c r="M42" s="45">
        <f t="shared" si="6"/>
        <v>-3440110</v>
      </c>
      <c r="N42" s="45">
        <f t="shared" si="6"/>
        <v>-16924386</v>
      </c>
      <c r="O42" s="45">
        <f t="shared" si="6"/>
        <v>-4931573</v>
      </c>
      <c r="P42" s="45">
        <f t="shared" si="6"/>
        <v>49391015</v>
      </c>
      <c r="Q42" s="45">
        <f t="shared" si="6"/>
        <v>-473066</v>
      </c>
      <c r="R42" s="45">
        <f t="shared" si="6"/>
        <v>43986376</v>
      </c>
      <c r="S42" s="45">
        <f t="shared" si="6"/>
        <v>-793961</v>
      </c>
      <c r="T42" s="45">
        <f t="shared" si="6"/>
        <v>-2218911</v>
      </c>
      <c r="U42" s="45">
        <f t="shared" si="6"/>
        <v>-1060013</v>
      </c>
      <c r="V42" s="45">
        <f t="shared" si="6"/>
        <v>-4072885</v>
      </c>
      <c r="W42" s="45">
        <f t="shared" si="6"/>
        <v>12431578</v>
      </c>
      <c r="X42" s="45">
        <f t="shared" si="6"/>
        <v>15042956</v>
      </c>
      <c r="Y42" s="45">
        <f t="shared" si="6"/>
        <v>-2611378</v>
      </c>
      <c r="Z42" s="46">
        <f>+IF(X42&lt;&gt;0,+(Y42/X42)*100,0)</f>
        <v>-17.359473763002431</v>
      </c>
      <c r="AA42" s="47">
        <f>+AA25-AA40</f>
        <v>15042956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2925503</v>
      </c>
      <c r="D6" s="18"/>
      <c r="E6" s="19"/>
      <c r="F6" s="20"/>
      <c r="G6" s="20">
        <v>-129698</v>
      </c>
      <c r="H6" s="20">
        <v>-85923</v>
      </c>
      <c r="I6" s="20">
        <v>-114797</v>
      </c>
      <c r="J6" s="20">
        <v>-330418</v>
      </c>
      <c r="K6" s="20">
        <v>-115151</v>
      </c>
      <c r="L6" s="20">
        <v>-117797</v>
      </c>
      <c r="M6" s="20">
        <v>-147436</v>
      </c>
      <c r="N6" s="20">
        <v>-380384</v>
      </c>
      <c r="O6" s="20">
        <v>-155510</v>
      </c>
      <c r="P6" s="20">
        <v>-152246</v>
      </c>
      <c r="Q6" s="20">
        <v>-159906</v>
      </c>
      <c r="R6" s="20">
        <v>-467662</v>
      </c>
      <c r="S6" s="20">
        <v>-153048</v>
      </c>
      <c r="T6" s="20">
        <v>-99438</v>
      </c>
      <c r="U6" s="20">
        <v>-83249</v>
      </c>
      <c r="V6" s="20">
        <v>-335735</v>
      </c>
      <c r="W6" s="20">
        <v>-1514199</v>
      </c>
      <c r="X6" s="20"/>
      <c r="Y6" s="20">
        <v>-1514199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4288526</v>
      </c>
      <c r="D8" s="18"/>
      <c r="E8" s="19"/>
      <c r="F8" s="20"/>
      <c r="G8" s="20">
        <v>338250</v>
      </c>
      <c r="H8" s="20">
        <v>406920</v>
      </c>
      <c r="I8" s="20">
        <v>415512</v>
      </c>
      <c r="J8" s="20">
        <v>1160682</v>
      </c>
      <c r="K8" s="20">
        <v>414455</v>
      </c>
      <c r="L8" s="20">
        <v>415058</v>
      </c>
      <c r="M8" s="20">
        <v>414978</v>
      </c>
      <c r="N8" s="20">
        <v>1244491</v>
      </c>
      <c r="O8" s="20">
        <v>415482</v>
      </c>
      <c r="P8" s="20">
        <v>413482</v>
      </c>
      <c r="Q8" s="20">
        <v>412387</v>
      </c>
      <c r="R8" s="20">
        <v>1241351</v>
      </c>
      <c r="S8" s="20">
        <v>558763</v>
      </c>
      <c r="T8" s="20">
        <v>567360</v>
      </c>
      <c r="U8" s="20">
        <v>575523</v>
      </c>
      <c r="V8" s="20">
        <v>1701646</v>
      </c>
      <c r="W8" s="20">
        <v>5348170</v>
      </c>
      <c r="X8" s="20"/>
      <c r="Y8" s="20">
        <v>5348170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11207</v>
      </c>
      <c r="I9" s="20"/>
      <c r="J9" s="20">
        <v>11207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11207</v>
      </c>
      <c r="X9" s="20"/>
      <c r="Y9" s="20">
        <v>11207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7214029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208552</v>
      </c>
      <c r="H12" s="31">
        <f t="shared" si="0"/>
        <v>332204</v>
      </c>
      <c r="I12" s="31">
        <f t="shared" si="0"/>
        <v>300715</v>
      </c>
      <c r="J12" s="31">
        <f t="shared" si="0"/>
        <v>841471</v>
      </c>
      <c r="K12" s="31">
        <f t="shared" si="0"/>
        <v>299304</v>
      </c>
      <c r="L12" s="31">
        <f t="shared" si="0"/>
        <v>297261</v>
      </c>
      <c r="M12" s="31">
        <f t="shared" si="0"/>
        <v>267542</v>
      </c>
      <c r="N12" s="31">
        <f t="shared" si="0"/>
        <v>864107</v>
      </c>
      <c r="O12" s="31">
        <f t="shared" si="0"/>
        <v>259972</v>
      </c>
      <c r="P12" s="31">
        <f t="shared" si="0"/>
        <v>261236</v>
      </c>
      <c r="Q12" s="31">
        <f t="shared" si="0"/>
        <v>252481</v>
      </c>
      <c r="R12" s="31">
        <f t="shared" si="0"/>
        <v>773689</v>
      </c>
      <c r="S12" s="31">
        <f t="shared" si="0"/>
        <v>405715</v>
      </c>
      <c r="T12" s="31">
        <f t="shared" si="0"/>
        <v>467922</v>
      </c>
      <c r="U12" s="31">
        <f t="shared" si="0"/>
        <v>492274</v>
      </c>
      <c r="V12" s="31">
        <f t="shared" si="0"/>
        <v>1365911</v>
      </c>
      <c r="W12" s="31">
        <f t="shared" si="0"/>
        <v>3845178</v>
      </c>
      <c r="X12" s="31">
        <f t="shared" si="0"/>
        <v>0</v>
      </c>
      <c r="Y12" s="31">
        <f t="shared" si="0"/>
        <v>3845178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1086495</v>
      </c>
      <c r="D19" s="18"/>
      <c r="E19" s="19">
        <v>250000</v>
      </c>
      <c r="F19" s="20">
        <v>200000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200000</v>
      </c>
      <c r="Y19" s="20">
        <v>-200000</v>
      </c>
      <c r="Z19" s="21">
        <v>-100</v>
      </c>
      <c r="AA19" s="22">
        <v>200000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1086495</v>
      </c>
      <c r="D24" s="29">
        <f>SUM(D15:D23)</f>
        <v>0</v>
      </c>
      <c r="E24" s="36">
        <f t="shared" si="1"/>
        <v>250000</v>
      </c>
      <c r="F24" s="37">
        <f t="shared" si="1"/>
        <v>200000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200000</v>
      </c>
      <c r="Y24" s="37">
        <f t="shared" si="1"/>
        <v>-200000</v>
      </c>
      <c r="Z24" s="38">
        <f>+IF(X24&lt;&gt;0,+(Y24/X24)*100,0)</f>
        <v>-100</v>
      </c>
      <c r="AA24" s="39">
        <f>SUM(AA15:AA23)</f>
        <v>200000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8300524</v>
      </c>
      <c r="D25" s="29">
        <f>+D12+D24</f>
        <v>0</v>
      </c>
      <c r="E25" s="30">
        <f t="shared" si="2"/>
        <v>250000</v>
      </c>
      <c r="F25" s="31">
        <f t="shared" si="2"/>
        <v>200000</v>
      </c>
      <c r="G25" s="31">
        <f t="shared" si="2"/>
        <v>208552</v>
      </c>
      <c r="H25" s="31">
        <f t="shared" si="2"/>
        <v>332204</v>
      </c>
      <c r="I25" s="31">
        <f t="shared" si="2"/>
        <v>300715</v>
      </c>
      <c r="J25" s="31">
        <f t="shared" si="2"/>
        <v>841471</v>
      </c>
      <c r="K25" s="31">
        <f t="shared" si="2"/>
        <v>299304</v>
      </c>
      <c r="L25" s="31">
        <f t="shared" si="2"/>
        <v>297261</v>
      </c>
      <c r="M25" s="31">
        <f t="shared" si="2"/>
        <v>267542</v>
      </c>
      <c r="N25" s="31">
        <f t="shared" si="2"/>
        <v>864107</v>
      </c>
      <c r="O25" s="31">
        <f t="shared" si="2"/>
        <v>259972</v>
      </c>
      <c r="P25" s="31">
        <f t="shared" si="2"/>
        <v>261236</v>
      </c>
      <c r="Q25" s="31">
        <f t="shared" si="2"/>
        <v>252481</v>
      </c>
      <c r="R25" s="31">
        <f t="shared" si="2"/>
        <v>773689</v>
      </c>
      <c r="S25" s="31">
        <f t="shared" si="2"/>
        <v>405715</v>
      </c>
      <c r="T25" s="31">
        <f t="shared" si="2"/>
        <v>467922</v>
      </c>
      <c r="U25" s="31">
        <f t="shared" si="2"/>
        <v>492274</v>
      </c>
      <c r="V25" s="31">
        <f t="shared" si="2"/>
        <v>1365911</v>
      </c>
      <c r="W25" s="31">
        <f t="shared" si="2"/>
        <v>3845178</v>
      </c>
      <c r="X25" s="31">
        <f t="shared" si="2"/>
        <v>200000</v>
      </c>
      <c r="Y25" s="31">
        <f t="shared" si="2"/>
        <v>3645178</v>
      </c>
      <c r="Z25" s="32">
        <f>+IF(X25&lt;&gt;0,+(Y25/X25)*100,0)</f>
        <v>1822.5889999999999</v>
      </c>
      <c r="AA25" s="33">
        <f>+AA12+AA24</f>
        <v>200000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9058003</v>
      </c>
      <c r="D32" s="18"/>
      <c r="E32" s="19">
        <v>-1263000</v>
      </c>
      <c r="F32" s="20">
        <v>200892</v>
      </c>
      <c r="G32" s="20">
        <v>454695</v>
      </c>
      <c r="H32" s="20">
        <v>575321</v>
      </c>
      <c r="I32" s="20">
        <v>187110</v>
      </c>
      <c r="J32" s="20">
        <v>1217126</v>
      </c>
      <c r="K32" s="20">
        <v>435212</v>
      </c>
      <c r="L32" s="20">
        <v>349311</v>
      </c>
      <c r="M32" s="20">
        <v>380025</v>
      </c>
      <c r="N32" s="20">
        <v>1164548</v>
      </c>
      <c r="O32" s="20">
        <v>515682</v>
      </c>
      <c r="P32" s="20">
        <v>375310</v>
      </c>
      <c r="Q32" s="20">
        <v>446755</v>
      </c>
      <c r="R32" s="20">
        <v>1337747</v>
      </c>
      <c r="S32" s="20">
        <v>368762</v>
      </c>
      <c r="T32" s="20">
        <v>602050</v>
      </c>
      <c r="U32" s="20">
        <v>400064</v>
      </c>
      <c r="V32" s="20">
        <v>1370876</v>
      </c>
      <c r="W32" s="20">
        <v>5090297</v>
      </c>
      <c r="X32" s="20">
        <v>200892</v>
      </c>
      <c r="Y32" s="20">
        <v>4889405</v>
      </c>
      <c r="Z32" s="21">
        <v>2433.8475399717263</v>
      </c>
      <c r="AA32" s="22">
        <v>200892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9058003</v>
      </c>
      <c r="D34" s="29">
        <f>SUM(D29:D33)</f>
        <v>0</v>
      </c>
      <c r="E34" s="30">
        <f t="shared" si="3"/>
        <v>-1263000</v>
      </c>
      <c r="F34" s="31">
        <f t="shared" si="3"/>
        <v>200892</v>
      </c>
      <c r="G34" s="31">
        <f t="shared" si="3"/>
        <v>454695</v>
      </c>
      <c r="H34" s="31">
        <f t="shared" si="3"/>
        <v>575321</v>
      </c>
      <c r="I34" s="31">
        <f t="shared" si="3"/>
        <v>187110</v>
      </c>
      <c r="J34" s="31">
        <f t="shared" si="3"/>
        <v>1217126</v>
      </c>
      <c r="K34" s="31">
        <f t="shared" si="3"/>
        <v>435212</v>
      </c>
      <c r="L34" s="31">
        <f t="shared" si="3"/>
        <v>349311</v>
      </c>
      <c r="M34" s="31">
        <f t="shared" si="3"/>
        <v>380025</v>
      </c>
      <c r="N34" s="31">
        <f t="shared" si="3"/>
        <v>1164548</v>
      </c>
      <c r="O34" s="31">
        <f t="shared" si="3"/>
        <v>515682</v>
      </c>
      <c r="P34" s="31">
        <f t="shared" si="3"/>
        <v>375310</v>
      </c>
      <c r="Q34" s="31">
        <f t="shared" si="3"/>
        <v>446755</v>
      </c>
      <c r="R34" s="31">
        <f t="shared" si="3"/>
        <v>1337747</v>
      </c>
      <c r="S34" s="31">
        <f t="shared" si="3"/>
        <v>368762</v>
      </c>
      <c r="T34" s="31">
        <f t="shared" si="3"/>
        <v>602050</v>
      </c>
      <c r="U34" s="31">
        <f t="shared" si="3"/>
        <v>400064</v>
      </c>
      <c r="V34" s="31">
        <f t="shared" si="3"/>
        <v>1370876</v>
      </c>
      <c r="W34" s="31">
        <f t="shared" si="3"/>
        <v>5090297</v>
      </c>
      <c r="X34" s="31">
        <f t="shared" si="3"/>
        <v>200892</v>
      </c>
      <c r="Y34" s="31">
        <f t="shared" si="3"/>
        <v>4889405</v>
      </c>
      <c r="Z34" s="32">
        <f>+IF(X34&lt;&gt;0,+(Y34/X34)*100,0)</f>
        <v>2433.8475399717263</v>
      </c>
      <c r="AA34" s="33">
        <f>SUM(AA29:AA33)</f>
        <v>200892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9058003</v>
      </c>
      <c r="D40" s="29">
        <f>+D34+D39</f>
        <v>0</v>
      </c>
      <c r="E40" s="30">
        <f t="shared" si="5"/>
        <v>-1263000</v>
      </c>
      <c r="F40" s="31">
        <f t="shared" si="5"/>
        <v>200892</v>
      </c>
      <c r="G40" s="31">
        <f t="shared" si="5"/>
        <v>454695</v>
      </c>
      <c r="H40" s="31">
        <f t="shared" si="5"/>
        <v>575321</v>
      </c>
      <c r="I40" s="31">
        <f t="shared" si="5"/>
        <v>187110</v>
      </c>
      <c r="J40" s="31">
        <f t="shared" si="5"/>
        <v>1217126</v>
      </c>
      <c r="K40" s="31">
        <f t="shared" si="5"/>
        <v>435212</v>
      </c>
      <c r="L40" s="31">
        <f t="shared" si="5"/>
        <v>349311</v>
      </c>
      <c r="M40" s="31">
        <f t="shared" si="5"/>
        <v>380025</v>
      </c>
      <c r="N40" s="31">
        <f t="shared" si="5"/>
        <v>1164548</v>
      </c>
      <c r="O40" s="31">
        <f t="shared" si="5"/>
        <v>515682</v>
      </c>
      <c r="P40" s="31">
        <f t="shared" si="5"/>
        <v>375310</v>
      </c>
      <c r="Q40" s="31">
        <f t="shared" si="5"/>
        <v>446755</v>
      </c>
      <c r="R40" s="31">
        <f t="shared" si="5"/>
        <v>1337747</v>
      </c>
      <c r="S40" s="31">
        <f t="shared" si="5"/>
        <v>368762</v>
      </c>
      <c r="T40" s="31">
        <f t="shared" si="5"/>
        <v>602050</v>
      </c>
      <c r="U40" s="31">
        <f t="shared" si="5"/>
        <v>400064</v>
      </c>
      <c r="V40" s="31">
        <f t="shared" si="5"/>
        <v>1370876</v>
      </c>
      <c r="W40" s="31">
        <f t="shared" si="5"/>
        <v>5090297</v>
      </c>
      <c r="X40" s="31">
        <f t="shared" si="5"/>
        <v>200892</v>
      </c>
      <c r="Y40" s="31">
        <f t="shared" si="5"/>
        <v>4889405</v>
      </c>
      <c r="Z40" s="32">
        <f>+IF(X40&lt;&gt;0,+(Y40/X40)*100,0)</f>
        <v>2433.8475399717263</v>
      </c>
      <c r="AA40" s="33">
        <f>+AA34+AA39</f>
        <v>200892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-757479</v>
      </c>
      <c r="D42" s="43">
        <f>+D25-D40</f>
        <v>0</v>
      </c>
      <c r="E42" s="44">
        <f t="shared" si="6"/>
        <v>1513000</v>
      </c>
      <c r="F42" s="45">
        <f t="shared" si="6"/>
        <v>-892</v>
      </c>
      <c r="G42" s="45">
        <f t="shared" si="6"/>
        <v>-246143</v>
      </c>
      <c r="H42" s="45">
        <f t="shared" si="6"/>
        <v>-243117</v>
      </c>
      <c r="I42" s="45">
        <f t="shared" si="6"/>
        <v>113605</v>
      </c>
      <c r="J42" s="45">
        <f t="shared" si="6"/>
        <v>-375655</v>
      </c>
      <c r="K42" s="45">
        <f t="shared" si="6"/>
        <v>-135908</v>
      </c>
      <c r="L42" s="45">
        <f t="shared" si="6"/>
        <v>-52050</v>
      </c>
      <c r="M42" s="45">
        <f t="shared" si="6"/>
        <v>-112483</v>
      </c>
      <c r="N42" s="45">
        <f t="shared" si="6"/>
        <v>-300441</v>
      </c>
      <c r="O42" s="45">
        <f t="shared" si="6"/>
        <v>-255710</v>
      </c>
      <c r="P42" s="45">
        <f t="shared" si="6"/>
        <v>-114074</v>
      </c>
      <c r="Q42" s="45">
        <f t="shared" si="6"/>
        <v>-194274</v>
      </c>
      <c r="R42" s="45">
        <f t="shared" si="6"/>
        <v>-564058</v>
      </c>
      <c r="S42" s="45">
        <f t="shared" si="6"/>
        <v>36953</v>
      </c>
      <c r="T42" s="45">
        <f t="shared" si="6"/>
        <v>-134128</v>
      </c>
      <c r="U42" s="45">
        <f t="shared" si="6"/>
        <v>92210</v>
      </c>
      <c r="V42" s="45">
        <f t="shared" si="6"/>
        <v>-4965</v>
      </c>
      <c r="W42" s="45">
        <f t="shared" si="6"/>
        <v>-1245119</v>
      </c>
      <c r="X42" s="45">
        <f t="shared" si="6"/>
        <v>-892</v>
      </c>
      <c r="Y42" s="45">
        <f t="shared" si="6"/>
        <v>-1244227</v>
      </c>
      <c r="Z42" s="46">
        <f>+IF(X42&lt;&gt;0,+(Y42/X42)*100,0)</f>
        <v>139487.33183856503</v>
      </c>
      <c r="AA42" s="47">
        <f>+AA25-AA40</f>
        <v>-892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-184385</v>
      </c>
      <c r="D8" s="18"/>
      <c r="E8" s="19"/>
      <c r="F8" s="20"/>
      <c r="G8" s="20"/>
      <c r="H8" s="20"/>
      <c r="I8" s="20"/>
      <c r="J8" s="20"/>
      <c r="K8" s="20">
        <v>59586</v>
      </c>
      <c r="L8" s="20"/>
      <c r="M8" s="20"/>
      <c r="N8" s="20">
        <v>59586</v>
      </c>
      <c r="O8" s="20">
        <v>64512</v>
      </c>
      <c r="P8" s="20"/>
      <c r="Q8" s="20">
        <v>69903</v>
      </c>
      <c r="R8" s="20">
        <v>134415</v>
      </c>
      <c r="S8" s="20"/>
      <c r="T8" s="20">
        <v>72877</v>
      </c>
      <c r="U8" s="20"/>
      <c r="V8" s="20">
        <v>72877</v>
      </c>
      <c r="W8" s="20">
        <v>266878</v>
      </c>
      <c r="X8" s="20"/>
      <c r="Y8" s="20">
        <v>266878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-184385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59586</v>
      </c>
      <c r="L12" s="31">
        <f t="shared" si="0"/>
        <v>0</v>
      </c>
      <c r="M12" s="31">
        <f t="shared" si="0"/>
        <v>0</v>
      </c>
      <c r="N12" s="31">
        <f t="shared" si="0"/>
        <v>59586</v>
      </c>
      <c r="O12" s="31">
        <f t="shared" si="0"/>
        <v>64512</v>
      </c>
      <c r="P12" s="31">
        <f t="shared" si="0"/>
        <v>0</v>
      </c>
      <c r="Q12" s="31">
        <f t="shared" si="0"/>
        <v>69903</v>
      </c>
      <c r="R12" s="31">
        <f t="shared" si="0"/>
        <v>134415</v>
      </c>
      <c r="S12" s="31">
        <f t="shared" si="0"/>
        <v>0</v>
      </c>
      <c r="T12" s="31">
        <f t="shared" si="0"/>
        <v>72877</v>
      </c>
      <c r="U12" s="31">
        <f t="shared" si="0"/>
        <v>0</v>
      </c>
      <c r="V12" s="31">
        <f t="shared" si="0"/>
        <v>72877</v>
      </c>
      <c r="W12" s="31">
        <f t="shared" si="0"/>
        <v>266878</v>
      </c>
      <c r="X12" s="31">
        <f t="shared" si="0"/>
        <v>0</v>
      </c>
      <c r="Y12" s="31">
        <f t="shared" si="0"/>
        <v>266878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791100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180776</v>
      </c>
      <c r="V19" s="20">
        <v>180776</v>
      </c>
      <c r="W19" s="20">
        <v>180776</v>
      </c>
      <c r="X19" s="20"/>
      <c r="Y19" s="20">
        <v>180776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791100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180776</v>
      </c>
      <c r="V24" s="37">
        <f t="shared" si="1"/>
        <v>180776</v>
      </c>
      <c r="W24" s="37">
        <f t="shared" si="1"/>
        <v>180776</v>
      </c>
      <c r="X24" s="37">
        <f t="shared" si="1"/>
        <v>0</v>
      </c>
      <c r="Y24" s="37">
        <f t="shared" si="1"/>
        <v>180776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606715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59586</v>
      </c>
      <c r="L25" s="31">
        <f t="shared" si="2"/>
        <v>0</v>
      </c>
      <c r="M25" s="31">
        <f t="shared" si="2"/>
        <v>0</v>
      </c>
      <c r="N25" s="31">
        <f t="shared" si="2"/>
        <v>59586</v>
      </c>
      <c r="O25" s="31">
        <f t="shared" si="2"/>
        <v>64512</v>
      </c>
      <c r="P25" s="31">
        <f t="shared" si="2"/>
        <v>0</v>
      </c>
      <c r="Q25" s="31">
        <f t="shared" si="2"/>
        <v>69903</v>
      </c>
      <c r="R25" s="31">
        <f t="shared" si="2"/>
        <v>134415</v>
      </c>
      <c r="S25" s="31">
        <f t="shared" si="2"/>
        <v>0</v>
      </c>
      <c r="T25" s="31">
        <f t="shared" si="2"/>
        <v>72877</v>
      </c>
      <c r="U25" s="31">
        <f t="shared" si="2"/>
        <v>180776</v>
      </c>
      <c r="V25" s="31">
        <f t="shared" si="2"/>
        <v>253653</v>
      </c>
      <c r="W25" s="31">
        <f t="shared" si="2"/>
        <v>447654</v>
      </c>
      <c r="X25" s="31">
        <f t="shared" si="2"/>
        <v>0</v>
      </c>
      <c r="Y25" s="31">
        <f t="shared" si="2"/>
        <v>447654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606715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59586</v>
      </c>
      <c r="L42" s="45">
        <f t="shared" si="6"/>
        <v>0</v>
      </c>
      <c r="M42" s="45">
        <f t="shared" si="6"/>
        <v>0</v>
      </c>
      <c r="N42" s="45">
        <f t="shared" si="6"/>
        <v>59586</v>
      </c>
      <c r="O42" s="45">
        <f t="shared" si="6"/>
        <v>64512</v>
      </c>
      <c r="P42" s="45">
        <f t="shared" si="6"/>
        <v>0</v>
      </c>
      <c r="Q42" s="45">
        <f t="shared" si="6"/>
        <v>69903</v>
      </c>
      <c r="R42" s="45">
        <f t="shared" si="6"/>
        <v>134415</v>
      </c>
      <c r="S42" s="45">
        <f t="shared" si="6"/>
        <v>0</v>
      </c>
      <c r="T42" s="45">
        <f t="shared" si="6"/>
        <v>72877</v>
      </c>
      <c r="U42" s="45">
        <f t="shared" si="6"/>
        <v>180776</v>
      </c>
      <c r="V42" s="45">
        <f t="shared" si="6"/>
        <v>253653</v>
      </c>
      <c r="W42" s="45">
        <f t="shared" si="6"/>
        <v>447654</v>
      </c>
      <c r="X42" s="45">
        <f t="shared" si="6"/>
        <v>0</v>
      </c>
      <c r="Y42" s="45">
        <f t="shared" si="6"/>
        <v>447654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14008205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14008205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14008205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-6263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-6263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-6263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14014468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-86751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-86751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-16435639</v>
      </c>
      <c r="D8" s="18"/>
      <c r="E8" s="19">
        <v>-26999994</v>
      </c>
      <c r="F8" s="20">
        <v>-26999994</v>
      </c>
      <c r="G8" s="20">
        <v>785385</v>
      </c>
      <c r="H8" s="20">
        <v>603179</v>
      </c>
      <c r="I8" s="20">
        <v>723332</v>
      </c>
      <c r="J8" s="20">
        <v>2111896</v>
      </c>
      <c r="K8" s="20">
        <v>612063</v>
      </c>
      <c r="L8" s="20">
        <v>762787</v>
      </c>
      <c r="M8" s="20">
        <v>818163</v>
      </c>
      <c r="N8" s="20">
        <v>2193013</v>
      </c>
      <c r="O8" s="20">
        <v>770769</v>
      </c>
      <c r="P8" s="20">
        <v>745401</v>
      </c>
      <c r="Q8" s="20">
        <v>588058</v>
      </c>
      <c r="R8" s="20">
        <v>2104228</v>
      </c>
      <c r="S8" s="20">
        <v>777896</v>
      </c>
      <c r="T8" s="20">
        <v>615603</v>
      </c>
      <c r="U8" s="20">
        <v>-29659456</v>
      </c>
      <c r="V8" s="20">
        <v>-28265957</v>
      </c>
      <c r="W8" s="20">
        <v>-21856820</v>
      </c>
      <c r="X8" s="20">
        <v>-26999994</v>
      </c>
      <c r="Y8" s="20">
        <v>5143174</v>
      </c>
      <c r="Z8" s="21">
        <v>-19.048796825658552</v>
      </c>
      <c r="AA8" s="22">
        <v>-26999994</v>
      </c>
    </row>
    <row r="9" spans="1:27" x14ac:dyDescent="0.25">
      <c r="A9" s="23" t="s">
        <v>37</v>
      </c>
      <c r="B9" s="17" t="s">
        <v>32</v>
      </c>
      <c r="C9" s="18">
        <v>4239604</v>
      </c>
      <c r="D9" s="18"/>
      <c r="E9" s="19">
        <v>7506</v>
      </c>
      <c r="F9" s="20">
        <v>7506</v>
      </c>
      <c r="G9" s="20"/>
      <c r="H9" s="20">
        <v>-898</v>
      </c>
      <c r="I9" s="20"/>
      <c r="J9" s="20">
        <v>-898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-898</v>
      </c>
      <c r="V9" s="20">
        <v>-898</v>
      </c>
      <c r="W9" s="20">
        <v>-1796</v>
      </c>
      <c r="X9" s="20">
        <v>7506</v>
      </c>
      <c r="Y9" s="20">
        <v>-9302</v>
      </c>
      <c r="Z9" s="21">
        <v>-123.92752464694911</v>
      </c>
      <c r="AA9" s="22">
        <v>7506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-12196035</v>
      </c>
      <c r="D12" s="29">
        <f>SUM(D6:D11)</f>
        <v>0</v>
      </c>
      <c r="E12" s="30">
        <f t="shared" si="0"/>
        <v>-26992488</v>
      </c>
      <c r="F12" s="31">
        <f t="shared" si="0"/>
        <v>-26992488</v>
      </c>
      <c r="G12" s="31">
        <f t="shared" si="0"/>
        <v>785385</v>
      </c>
      <c r="H12" s="31">
        <f t="shared" si="0"/>
        <v>602281</v>
      </c>
      <c r="I12" s="31">
        <f t="shared" si="0"/>
        <v>723332</v>
      </c>
      <c r="J12" s="31">
        <f t="shared" si="0"/>
        <v>2110998</v>
      </c>
      <c r="K12" s="31">
        <f t="shared" si="0"/>
        <v>612063</v>
      </c>
      <c r="L12" s="31">
        <f t="shared" si="0"/>
        <v>762787</v>
      </c>
      <c r="M12" s="31">
        <f t="shared" si="0"/>
        <v>818163</v>
      </c>
      <c r="N12" s="31">
        <f t="shared" si="0"/>
        <v>2193013</v>
      </c>
      <c r="O12" s="31">
        <f t="shared" si="0"/>
        <v>770769</v>
      </c>
      <c r="P12" s="31">
        <f t="shared" si="0"/>
        <v>745401</v>
      </c>
      <c r="Q12" s="31">
        <f t="shared" si="0"/>
        <v>588058</v>
      </c>
      <c r="R12" s="31">
        <f t="shared" si="0"/>
        <v>2104228</v>
      </c>
      <c r="S12" s="31">
        <f t="shared" si="0"/>
        <v>777896</v>
      </c>
      <c r="T12" s="31">
        <f t="shared" si="0"/>
        <v>615603</v>
      </c>
      <c r="U12" s="31">
        <f t="shared" si="0"/>
        <v>-29660354</v>
      </c>
      <c r="V12" s="31">
        <f t="shared" si="0"/>
        <v>-28266855</v>
      </c>
      <c r="W12" s="31">
        <f t="shared" si="0"/>
        <v>-21858616</v>
      </c>
      <c r="X12" s="31">
        <f t="shared" si="0"/>
        <v>-26992488</v>
      </c>
      <c r="Y12" s="31">
        <f t="shared" si="0"/>
        <v>5133872</v>
      </c>
      <c r="Z12" s="32">
        <f>+IF(X12&lt;&gt;0,+(Y12/X12)*100,0)</f>
        <v>-19.019632425139914</v>
      </c>
      <c r="AA12" s="33">
        <f>SUM(AA6:AA11)</f>
        <v>-26992488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160000</v>
      </c>
      <c r="F19" s="20">
        <v>410000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46240</v>
      </c>
      <c r="V19" s="20">
        <v>46240</v>
      </c>
      <c r="W19" s="20">
        <v>46240</v>
      </c>
      <c r="X19" s="20">
        <v>410000</v>
      </c>
      <c r="Y19" s="20">
        <v>-363760</v>
      </c>
      <c r="Z19" s="21">
        <v>-88.721951219512192</v>
      </c>
      <c r="AA19" s="22">
        <v>410000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160000</v>
      </c>
      <c r="F24" s="37">
        <f t="shared" si="1"/>
        <v>410000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46240</v>
      </c>
      <c r="V24" s="37">
        <f t="shared" si="1"/>
        <v>46240</v>
      </c>
      <c r="W24" s="37">
        <f t="shared" si="1"/>
        <v>46240</v>
      </c>
      <c r="X24" s="37">
        <f t="shared" si="1"/>
        <v>410000</v>
      </c>
      <c r="Y24" s="37">
        <f t="shared" si="1"/>
        <v>-363760</v>
      </c>
      <c r="Z24" s="38">
        <f>+IF(X24&lt;&gt;0,+(Y24/X24)*100,0)</f>
        <v>-88.721951219512192</v>
      </c>
      <c r="AA24" s="39">
        <f>SUM(AA15:AA23)</f>
        <v>410000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-12196035</v>
      </c>
      <c r="D25" s="29">
        <f>+D12+D24</f>
        <v>0</v>
      </c>
      <c r="E25" s="30">
        <f t="shared" si="2"/>
        <v>-26832488</v>
      </c>
      <c r="F25" s="31">
        <f t="shared" si="2"/>
        <v>-26582488</v>
      </c>
      <c r="G25" s="31">
        <f t="shared" si="2"/>
        <v>785385</v>
      </c>
      <c r="H25" s="31">
        <f t="shared" si="2"/>
        <v>602281</v>
      </c>
      <c r="I25" s="31">
        <f t="shared" si="2"/>
        <v>723332</v>
      </c>
      <c r="J25" s="31">
        <f t="shared" si="2"/>
        <v>2110998</v>
      </c>
      <c r="K25" s="31">
        <f t="shared" si="2"/>
        <v>612063</v>
      </c>
      <c r="L25" s="31">
        <f t="shared" si="2"/>
        <v>762787</v>
      </c>
      <c r="M25" s="31">
        <f t="shared" si="2"/>
        <v>818163</v>
      </c>
      <c r="N25" s="31">
        <f t="shared" si="2"/>
        <v>2193013</v>
      </c>
      <c r="O25" s="31">
        <f t="shared" si="2"/>
        <v>770769</v>
      </c>
      <c r="P25" s="31">
        <f t="shared" si="2"/>
        <v>745401</v>
      </c>
      <c r="Q25" s="31">
        <f t="shared" si="2"/>
        <v>588058</v>
      </c>
      <c r="R25" s="31">
        <f t="shared" si="2"/>
        <v>2104228</v>
      </c>
      <c r="S25" s="31">
        <f t="shared" si="2"/>
        <v>777896</v>
      </c>
      <c r="T25" s="31">
        <f t="shared" si="2"/>
        <v>615603</v>
      </c>
      <c r="U25" s="31">
        <f t="shared" si="2"/>
        <v>-29614114</v>
      </c>
      <c r="V25" s="31">
        <f t="shared" si="2"/>
        <v>-28220615</v>
      </c>
      <c r="W25" s="31">
        <f t="shared" si="2"/>
        <v>-21812376</v>
      </c>
      <c r="X25" s="31">
        <f t="shared" si="2"/>
        <v>-26582488</v>
      </c>
      <c r="Y25" s="31">
        <f t="shared" si="2"/>
        <v>4770112</v>
      </c>
      <c r="Z25" s="32">
        <f>+IF(X25&lt;&gt;0,+(Y25/X25)*100,0)</f>
        <v>-17.944565610261915</v>
      </c>
      <c r="AA25" s="33">
        <f>+AA12+AA24</f>
        <v>-26582488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2191195</v>
      </c>
      <c r="F32" s="20">
        <v>2191195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2191195</v>
      </c>
      <c r="Y32" s="20">
        <v>-2191195</v>
      </c>
      <c r="Z32" s="21">
        <v>-100</v>
      </c>
      <c r="AA32" s="22">
        <v>2191195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2191195</v>
      </c>
      <c r="F34" s="31">
        <f t="shared" si="3"/>
        <v>2191195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2191195</v>
      </c>
      <c r="Y34" s="31">
        <f t="shared" si="3"/>
        <v>-2191195</v>
      </c>
      <c r="Z34" s="32">
        <f>+IF(X34&lt;&gt;0,+(Y34/X34)*100,0)</f>
        <v>-100</v>
      </c>
      <c r="AA34" s="33">
        <f>SUM(AA29:AA33)</f>
        <v>2191195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2191195</v>
      </c>
      <c r="F40" s="31">
        <f t="shared" si="5"/>
        <v>2191195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2191195</v>
      </c>
      <c r="Y40" s="31">
        <f t="shared" si="5"/>
        <v>-2191195</v>
      </c>
      <c r="Z40" s="32">
        <f>+IF(X40&lt;&gt;0,+(Y40/X40)*100,0)</f>
        <v>-100</v>
      </c>
      <c r="AA40" s="33">
        <f>+AA34+AA39</f>
        <v>2191195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-12196035</v>
      </c>
      <c r="D42" s="43">
        <f>+D25-D40</f>
        <v>0</v>
      </c>
      <c r="E42" s="44">
        <f t="shared" si="6"/>
        <v>-29023683</v>
      </c>
      <c r="F42" s="45">
        <f t="shared" si="6"/>
        <v>-28773683</v>
      </c>
      <c r="G42" s="45">
        <f t="shared" si="6"/>
        <v>785385</v>
      </c>
      <c r="H42" s="45">
        <f t="shared" si="6"/>
        <v>602281</v>
      </c>
      <c r="I42" s="45">
        <f t="shared" si="6"/>
        <v>723332</v>
      </c>
      <c r="J42" s="45">
        <f t="shared" si="6"/>
        <v>2110998</v>
      </c>
      <c r="K42" s="45">
        <f t="shared" si="6"/>
        <v>612063</v>
      </c>
      <c r="L42" s="45">
        <f t="shared" si="6"/>
        <v>762787</v>
      </c>
      <c r="M42" s="45">
        <f t="shared" si="6"/>
        <v>818163</v>
      </c>
      <c r="N42" s="45">
        <f t="shared" si="6"/>
        <v>2193013</v>
      </c>
      <c r="O42" s="45">
        <f t="shared" si="6"/>
        <v>770769</v>
      </c>
      <c r="P42" s="45">
        <f t="shared" si="6"/>
        <v>745401</v>
      </c>
      <c r="Q42" s="45">
        <f t="shared" si="6"/>
        <v>588058</v>
      </c>
      <c r="R42" s="45">
        <f t="shared" si="6"/>
        <v>2104228</v>
      </c>
      <c r="S42" s="45">
        <f t="shared" si="6"/>
        <v>777896</v>
      </c>
      <c r="T42" s="45">
        <f t="shared" si="6"/>
        <v>615603</v>
      </c>
      <c r="U42" s="45">
        <f t="shared" si="6"/>
        <v>-29614114</v>
      </c>
      <c r="V42" s="45">
        <f t="shared" si="6"/>
        <v>-28220615</v>
      </c>
      <c r="W42" s="45">
        <f t="shared" si="6"/>
        <v>-21812376</v>
      </c>
      <c r="X42" s="45">
        <f t="shared" si="6"/>
        <v>-28773683</v>
      </c>
      <c r="Y42" s="45">
        <f t="shared" si="6"/>
        <v>6961307</v>
      </c>
      <c r="Z42" s="46">
        <f>+IF(X42&lt;&gt;0,+(Y42/X42)*100,0)</f>
        <v>-24.193312340307635</v>
      </c>
      <c r="AA42" s="47">
        <f>+AA25-AA40</f>
        <v>-28773683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</v>
      </c>
      <c r="Y45" s="20">
        <v>1</v>
      </c>
      <c r="Z45" s="48">
        <v>-100</v>
      </c>
      <c r="AA45" s="22">
        <v>-1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</v>
      </c>
      <c r="Y48" s="53">
        <f t="shared" si="7"/>
        <v>1</v>
      </c>
      <c r="Z48" s="54">
        <f>+IF(X48&lt;&gt;0,+(Y48/X48)*100,0)</f>
        <v>-100</v>
      </c>
      <c r="AA48" s="55">
        <f>SUM(AA45:AA47)</f>
        <v>-1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12000000</v>
      </c>
      <c r="F6" s="20">
        <v>12635312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12635312</v>
      </c>
      <c r="Y6" s="20">
        <v>-12635312</v>
      </c>
      <c r="Z6" s="21">
        <v>-100</v>
      </c>
      <c r="AA6" s="22">
        <v>12635312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20660415</v>
      </c>
      <c r="D8" s="18"/>
      <c r="E8" s="19"/>
      <c r="F8" s="20"/>
      <c r="G8" s="20">
        <v>978429</v>
      </c>
      <c r="H8" s="20">
        <v>1108423</v>
      </c>
      <c r="I8" s="20">
        <v>963135</v>
      </c>
      <c r="J8" s="20">
        <v>3049987</v>
      </c>
      <c r="K8" s="20">
        <v>1255081</v>
      </c>
      <c r="L8" s="20">
        <v>689031</v>
      </c>
      <c r="M8" s="20">
        <v>1313264</v>
      </c>
      <c r="N8" s="20">
        <v>3257376</v>
      </c>
      <c r="O8" s="20">
        <v>1303224</v>
      </c>
      <c r="P8" s="20">
        <v>1294374</v>
      </c>
      <c r="Q8" s="20">
        <v>897193</v>
      </c>
      <c r="R8" s="20">
        <v>3494791</v>
      </c>
      <c r="S8" s="20">
        <v>1040851</v>
      </c>
      <c r="T8" s="20">
        <v>920011</v>
      </c>
      <c r="U8" s="20">
        <v>1046223</v>
      </c>
      <c r="V8" s="20">
        <v>3007085</v>
      </c>
      <c r="W8" s="20">
        <v>12809239</v>
      </c>
      <c r="X8" s="20"/>
      <c r="Y8" s="20">
        <v>12809239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20660415</v>
      </c>
      <c r="D12" s="29">
        <f>SUM(D6:D11)</f>
        <v>0</v>
      </c>
      <c r="E12" s="30">
        <f t="shared" si="0"/>
        <v>12000000</v>
      </c>
      <c r="F12" s="31">
        <f t="shared" si="0"/>
        <v>12635312</v>
      </c>
      <c r="G12" s="31">
        <f t="shared" si="0"/>
        <v>978429</v>
      </c>
      <c r="H12" s="31">
        <f t="shared" si="0"/>
        <v>1108423</v>
      </c>
      <c r="I12" s="31">
        <f t="shared" si="0"/>
        <v>963135</v>
      </c>
      <c r="J12" s="31">
        <f t="shared" si="0"/>
        <v>3049987</v>
      </c>
      <c r="K12" s="31">
        <f t="shared" si="0"/>
        <v>1255081</v>
      </c>
      <c r="L12" s="31">
        <f t="shared" si="0"/>
        <v>689031</v>
      </c>
      <c r="M12" s="31">
        <f t="shared" si="0"/>
        <v>1313264</v>
      </c>
      <c r="N12" s="31">
        <f t="shared" si="0"/>
        <v>3257376</v>
      </c>
      <c r="O12" s="31">
        <f t="shared" si="0"/>
        <v>1303224</v>
      </c>
      <c r="P12" s="31">
        <f t="shared" si="0"/>
        <v>1294374</v>
      </c>
      <c r="Q12" s="31">
        <f t="shared" si="0"/>
        <v>897193</v>
      </c>
      <c r="R12" s="31">
        <f t="shared" si="0"/>
        <v>3494791</v>
      </c>
      <c r="S12" s="31">
        <f t="shared" si="0"/>
        <v>1040851</v>
      </c>
      <c r="T12" s="31">
        <f t="shared" si="0"/>
        <v>920011</v>
      </c>
      <c r="U12" s="31">
        <f t="shared" si="0"/>
        <v>1046223</v>
      </c>
      <c r="V12" s="31">
        <f t="shared" si="0"/>
        <v>3007085</v>
      </c>
      <c r="W12" s="31">
        <f t="shared" si="0"/>
        <v>12809239</v>
      </c>
      <c r="X12" s="31">
        <f t="shared" si="0"/>
        <v>12635312</v>
      </c>
      <c r="Y12" s="31">
        <f t="shared" si="0"/>
        <v>173927</v>
      </c>
      <c r="Z12" s="32">
        <f>+IF(X12&lt;&gt;0,+(Y12/X12)*100,0)</f>
        <v>1.3765152771850826</v>
      </c>
      <c r="AA12" s="33">
        <f>SUM(AA6:AA11)</f>
        <v>12635312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7326259</v>
      </c>
      <c r="D19" s="18"/>
      <c r="E19" s="19"/>
      <c r="F19" s="20">
        <v>2900000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>
        <v>191156</v>
      </c>
      <c r="U19" s="20"/>
      <c r="V19" s="20">
        <v>191156</v>
      </c>
      <c r="W19" s="20">
        <v>191156</v>
      </c>
      <c r="X19" s="20">
        <v>2900000</v>
      </c>
      <c r="Y19" s="20">
        <v>-2708844</v>
      </c>
      <c r="Z19" s="21">
        <v>-93.408413793103449</v>
      </c>
      <c r="AA19" s="22">
        <v>2900000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7326259</v>
      </c>
      <c r="D24" s="29">
        <f>SUM(D15:D23)</f>
        <v>0</v>
      </c>
      <c r="E24" s="36">
        <f t="shared" si="1"/>
        <v>0</v>
      </c>
      <c r="F24" s="37">
        <f t="shared" si="1"/>
        <v>2900000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191156</v>
      </c>
      <c r="U24" s="37">
        <f t="shared" si="1"/>
        <v>0</v>
      </c>
      <c r="V24" s="37">
        <f t="shared" si="1"/>
        <v>191156</v>
      </c>
      <c r="W24" s="37">
        <f t="shared" si="1"/>
        <v>191156</v>
      </c>
      <c r="X24" s="37">
        <f t="shared" si="1"/>
        <v>2900000</v>
      </c>
      <c r="Y24" s="37">
        <f t="shared" si="1"/>
        <v>-2708844</v>
      </c>
      <c r="Z24" s="38">
        <f>+IF(X24&lt;&gt;0,+(Y24/X24)*100,0)</f>
        <v>-93.408413793103449</v>
      </c>
      <c r="AA24" s="39">
        <f>SUM(AA15:AA23)</f>
        <v>2900000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27986674</v>
      </c>
      <c r="D25" s="29">
        <f>+D12+D24</f>
        <v>0</v>
      </c>
      <c r="E25" s="30">
        <f t="shared" si="2"/>
        <v>12000000</v>
      </c>
      <c r="F25" s="31">
        <f t="shared" si="2"/>
        <v>15535312</v>
      </c>
      <c r="G25" s="31">
        <f t="shared" si="2"/>
        <v>978429</v>
      </c>
      <c r="H25" s="31">
        <f t="shared" si="2"/>
        <v>1108423</v>
      </c>
      <c r="I25" s="31">
        <f t="shared" si="2"/>
        <v>963135</v>
      </c>
      <c r="J25" s="31">
        <f t="shared" si="2"/>
        <v>3049987</v>
      </c>
      <c r="K25" s="31">
        <f t="shared" si="2"/>
        <v>1255081</v>
      </c>
      <c r="L25" s="31">
        <f t="shared" si="2"/>
        <v>689031</v>
      </c>
      <c r="M25" s="31">
        <f t="shared" si="2"/>
        <v>1313264</v>
      </c>
      <c r="N25" s="31">
        <f t="shared" si="2"/>
        <v>3257376</v>
      </c>
      <c r="O25" s="31">
        <f t="shared" si="2"/>
        <v>1303224</v>
      </c>
      <c r="P25" s="31">
        <f t="shared" si="2"/>
        <v>1294374</v>
      </c>
      <c r="Q25" s="31">
        <f t="shared" si="2"/>
        <v>897193</v>
      </c>
      <c r="R25" s="31">
        <f t="shared" si="2"/>
        <v>3494791</v>
      </c>
      <c r="S25" s="31">
        <f t="shared" si="2"/>
        <v>1040851</v>
      </c>
      <c r="T25" s="31">
        <f t="shared" si="2"/>
        <v>1111167</v>
      </c>
      <c r="U25" s="31">
        <f t="shared" si="2"/>
        <v>1046223</v>
      </c>
      <c r="V25" s="31">
        <f t="shared" si="2"/>
        <v>3198241</v>
      </c>
      <c r="W25" s="31">
        <f t="shared" si="2"/>
        <v>13000395</v>
      </c>
      <c r="X25" s="31">
        <f t="shared" si="2"/>
        <v>15535312</v>
      </c>
      <c r="Y25" s="31">
        <f t="shared" si="2"/>
        <v>-2534917</v>
      </c>
      <c r="Z25" s="32">
        <f>+IF(X25&lt;&gt;0,+(Y25/X25)*100,0)</f>
        <v>-16.317129646318016</v>
      </c>
      <c r="AA25" s="33">
        <f>+AA12+AA24</f>
        <v>15535312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16244</v>
      </c>
      <c r="D30" s="18"/>
      <c r="E30" s="19">
        <v>176620</v>
      </c>
      <c r="F30" s="20">
        <v>16244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16244</v>
      </c>
      <c r="Y30" s="20">
        <v>-16244</v>
      </c>
      <c r="Z30" s="21">
        <v>-100</v>
      </c>
      <c r="AA30" s="22">
        <v>16244</v>
      </c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133506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3300000</v>
      </c>
      <c r="P32" s="20"/>
      <c r="Q32" s="20"/>
      <c r="R32" s="20">
        <v>3300000</v>
      </c>
      <c r="S32" s="20"/>
      <c r="T32" s="20">
        <v>-56810</v>
      </c>
      <c r="U32" s="20">
        <v>-219829</v>
      </c>
      <c r="V32" s="20">
        <v>-276639</v>
      </c>
      <c r="W32" s="20">
        <v>3023361</v>
      </c>
      <c r="X32" s="20"/>
      <c r="Y32" s="20">
        <v>3023361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149750</v>
      </c>
      <c r="D34" s="29">
        <f>SUM(D29:D33)</f>
        <v>0</v>
      </c>
      <c r="E34" s="30">
        <f t="shared" si="3"/>
        <v>176620</v>
      </c>
      <c r="F34" s="31">
        <f t="shared" si="3"/>
        <v>16244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3300000</v>
      </c>
      <c r="P34" s="31">
        <f t="shared" si="3"/>
        <v>0</v>
      </c>
      <c r="Q34" s="31">
        <f t="shared" si="3"/>
        <v>0</v>
      </c>
      <c r="R34" s="31">
        <f t="shared" si="3"/>
        <v>3300000</v>
      </c>
      <c r="S34" s="31">
        <f t="shared" si="3"/>
        <v>0</v>
      </c>
      <c r="T34" s="31">
        <f t="shared" si="3"/>
        <v>-56810</v>
      </c>
      <c r="U34" s="31">
        <f t="shared" si="3"/>
        <v>-219829</v>
      </c>
      <c r="V34" s="31">
        <f t="shared" si="3"/>
        <v>-276639</v>
      </c>
      <c r="W34" s="31">
        <f t="shared" si="3"/>
        <v>3023361</v>
      </c>
      <c r="X34" s="31">
        <f t="shared" si="3"/>
        <v>16244</v>
      </c>
      <c r="Y34" s="31">
        <f t="shared" si="3"/>
        <v>3007117</v>
      </c>
      <c r="Z34" s="32">
        <f>+IF(X34&lt;&gt;0,+(Y34/X34)*100,0)</f>
        <v>18512.170647623738</v>
      </c>
      <c r="AA34" s="33">
        <f>SUM(AA29:AA33)</f>
        <v>16244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149750</v>
      </c>
      <c r="D40" s="29">
        <f>+D34+D39</f>
        <v>0</v>
      </c>
      <c r="E40" s="30">
        <f t="shared" si="5"/>
        <v>176620</v>
      </c>
      <c r="F40" s="31">
        <f t="shared" si="5"/>
        <v>16244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3300000</v>
      </c>
      <c r="P40" s="31">
        <f t="shared" si="5"/>
        <v>0</v>
      </c>
      <c r="Q40" s="31">
        <f t="shared" si="5"/>
        <v>0</v>
      </c>
      <c r="R40" s="31">
        <f t="shared" si="5"/>
        <v>3300000</v>
      </c>
      <c r="S40" s="31">
        <f t="shared" si="5"/>
        <v>0</v>
      </c>
      <c r="T40" s="31">
        <f t="shared" si="5"/>
        <v>-56810</v>
      </c>
      <c r="U40" s="31">
        <f t="shared" si="5"/>
        <v>-219829</v>
      </c>
      <c r="V40" s="31">
        <f t="shared" si="5"/>
        <v>-276639</v>
      </c>
      <c r="W40" s="31">
        <f t="shared" si="5"/>
        <v>3023361</v>
      </c>
      <c r="X40" s="31">
        <f t="shared" si="5"/>
        <v>16244</v>
      </c>
      <c r="Y40" s="31">
        <f t="shared" si="5"/>
        <v>3007117</v>
      </c>
      <c r="Z40" s="32">
        <f>+IF(X40&lt;&gt;0,+(Y40/X40)*100,0)</f>
        <v>18512.170647623738</v>
      </c>
      <c r="AA40" s="33">
        <f>+AA34+AA39</f>
        <v>16244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27836924</v>
      </c>
      <c r="D42" s="43">
        <f>+D25-D40</f>
        <v>0</v>
      </c>
      <c r="E42" s="44">
        <f t="shared" si="6"/>
        <v>11823380</v>
      </c>
      <c r="F42" s="45">
        <f t="shared" si="6"/>
        <v>15519068</v>
      </c>
      <c r="G42" s="45">
        <f t="shared" si="6"/>
        <v>978429</v>
      </c>
      <c r="H42" s="45">
        <f t="shared" si="6"/>
        <v>1108423</v>
      </c>
      <c r="I42" s="45">
        <f t="shared" si="6"/>
        <v>963135</v>
      </c>
      <c r="J42" s="45">
        <f t="shared" si="6"/>
        <v>3049987</v>
      </c>
      <c r="K42" s="45">
        <f t="shared" si="6"/>
        <v>1255081</v>
      </c>
      <c r="L42" s="45">
        <f t="shared" si="6"/>
        <v>689031</v>
      </c>
      <c r="M42" s="45">
        <f t="shared" si="6"/>
        <v>1313264</v>
      </c>
      <c r="N42" s="45">
        <f t="shared" si="6"/>
        <v>3257376</v>
      </c>
      <c r="O42" s="45">
        <f t="shared" si="6"/>
        <v>-1996776</v>
      </c>
      <c r="P42" s="45">
        <f t="shared" si="6"/>
        <v>1294374</v>
      </c>
      <c r="Q42" s="45">
        <f t="shared" si="6"/>
        <v>897193</v>
      </c>
      <c r="R42" s="45">
        <f t="shared" si="6"/>
        <v>194791</v>
      </c>
      <c r="S42" s="45">
        <f t="shared" si="6"/>
        <v>1040851</v>
      </c>
      <c r="T42" s="45">
        <f t="shared" si="6"/>
        <v>1167977</v>
      </c>
      <c r="U42" s="45">
        <f t="shared" si="6"/>
        <v>1266052</v>
      </c>
      <c r="V42" s="45">
        <f t="shared" si="6"/>
        <v>3474880</v>
      </c>
      <c r="W42" s="45">
        <f t="shared" si="6"/>
        <v>9977034</v>
      </c>
      <c r="X42" s="45">
        <f t="shared" si="6"/>
        <v>15519068</v>
      </c>
      <c r="Y42" s="45">
        <f t="shared" si="6"/>
        <v>-5542034</v>
      </c>
      <c r="Z42" s="46">
        <f>+IF(X42&lt;&gt;0,+(Y42/X42)*100,0)</f>
        <v>-35.711126467130626</v>
      </c>
      <c r="AA42" s="47">
        <f>+AA25-AA40</f>
        <v>15519068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428385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428385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428385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428385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-1371713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-1371713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-1371713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1371713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158161</v>
      </c>
      <c r="D6" s="18"/>
      <c r="E6" s="19">
        <v>1092665</v>
      </c>
      <c r="F6" s="20">
        <v>-1686693</v>
      </c>
      <c r="G6" s="20"/>
      <c r="H6" s="20">
        <v>-51482</v>
      </c>
      <c r="I6" s="20">
        <v>72513</v>
      </c>
      <c r="J6" s="20">
        <v>21031</v>
      </c>
      <c r="K6" s="20"/>
      <c r="L6" s="20">
        <v>17995</v>
      </c>
      <c r="M6" s="20">
        <v>-48711</v>
      </c>
      <c r="N6" s="20">
        <v>-30716</v>
      </c>
      <c r="O6" s="20">
        <v>16477</v>
      </c>
      <c r="P6" s="20">
        <v>8621</v>
      </c>
      <c r="Q6" s="20">
        <v>11397</v>
      </c>
      <c r="R6" s="20">
        <v>36495</v>
      </c>
      <c r="S6" s="20">
        <v>52008</v>
      </c>
      <c r="T6" s="20">
        <v>-71145</v>
      </c>
      <c r="U6" s="20">
        <v>70874</v>
      </c>
      <c r="V6" s="20">
        <v>51737</v>
      </c>
      <c r="W6" s="20">
        <v>78547</v>
      </c>
      <c r="X6" s="20">
        <v>-1686708</v>
      </c>
      <c r="Y6" s="20">
        <v>1765255</v>
      </c>
      <c r="Z6" s="21">
        <v>-104.656822639129</v>
      </c>
      <c r="AA6" s="22">
        <v>-1686693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852743</v>
      </c>
      <c r="F8" s="20"/>
      <c r="G8" s="20">
        <v>6828</v>
      </c>
      <c r="H8" s="20">
        <v>15638</v>
      </c>
      <c r="I8" s="20"/>
      <c r="J8" s="20">
        <v>22466</v>
      </c>
      <c r="K8" s="20">
        <v>13068</v>
      </c>
      <c r="L8" s="20">
        <v>-297</v>
      </c>
      <c r="M8" s="20"/>
      <c r="N8" s="20">
        <v>12771</v>
      </c>
      <c r="O8" s="20"/>
      <c r="P8" s="20"/>
      <c r="Q8" s="20"/>
      <c r="R8" s="20"/>
      <c r="S8" s="20"/>
      <c r="T8" s="20"/>
      <c r="U8" s="20"/>
      <c r="V8" s="20"/>
      <c r="W8" s="20">
        <v>35237</v>
      </c>
      <c r="X8" s="20"/>
      <c r="Y8" s="20">
        <v>35237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138945</v>
      </c>
      <c r="D9" s="18"/>
      <c r="E9" s="19"/>
      <c r="F9" s="20"/>
      <c r="G9" s="20">
        <v>-47560</v>
      </c>
      <c r="H9" s="20"/>
      <c r="I9" s="20">
        <v>118909</v>
      </c>
      <c r="J9" s="20">
        <v>71349</v>
      </c>
      <c r="K9" s="20">
        <v>-114646</v>
      </c>
      <c r="L9" s="20">
        <v>2447</v>
      </c>
      <c r="M9" s="20">
        <v>4590</v>
      </c>
      <c r="N9" s="20">
        <v>-107609</v>
      </c>
      <c r="O9" s="20"/>
      <c r="P9" s="20">
        <v>414</v>
      </c>
      <c r="Q9" s="20">
        <v>6292</v>
      </c>
      <c r="R9" s="20">
        <v>6706</v>
      </c>
      <c r="S9" s="20">
        <v>6752</v>
      </c>
      <c r="T9" s="20">
        <v>-16760</v>
      </c>
      <c r="U9" s="20">
        <v>1565</v>
      </c>
      <c r="V9" s="20">
        <v>-8443</v>
      </c>
      <c r="W9" s="20">
        <v>-37997</v>
      </c>
      <c r="X9" s="20"/>
      <c r="Y9" s="20">
        <v>-37997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-745</v>
      </c>
      <c r="D10" s="18"/>
      <c r="E10" s="19"/>
      <c r="F10" s="20"/>
      <c r="G10" s="24">
        <v>-104</v>
      </c>
      <c r="H10" s="24">
        <v>-98</v>
      </c>
      <c r="I10" s="24">
        <v>-91</v>
      </c>
      <c r="J10" s="20">
        <v>-293</v>
      </c>
      <c r="K10" s="24">
        <v>-88</v>
      </c>
      <c r="L10" s="24">
        <v>-163</v>
      </c>
      <c r="M10" s="20">
        <v>-100</v>
      </c>
      <c r="N10" s="24">
        <v>-351</v>
      </c>
      <c r="O10" s="24">
        <v>-92</v>
      </c>
      <c r="P10" s="24">
        <v>-81</v>
      </c>
      <c r="Q10" s="20">
        <v>-104</v>
      </c>
      <c r="R10" s="24">
        <v>-277</v>
      </c>
      <c r="S10" s="24">
        <v>-96</v>
      </c>
      <c r="T10" s="20">
        <v>-106</v>
      </c>
      <c r="U10" s="24">
        <v>-74</v>
      </c>
      <c r="V10" s="24">
        <v>-276</v>
      </c>
      <c r="W10" s="24">
        <v>-1197</v>
      </c>
      <c r="X10" s="20"/>
      <c r="Y10" s="24">
        <v>-1197</v>
      </c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296361</v>
      </c>
      <c r="D12" s="29">
        <f>SUM(D6:D11)</f>
        <v>0</v>
      </c>
      <c r="E12" s="30">
        <f t="shared" si="0"/>
        <v>1945408</v>
      </c>
      <c r="F12" s="31">
        <f t="shared" si="0"/>
        <v>-1686693</v>
      </c>
      <c r="G12" s="31">
        <f t="shared" si="0"/>
        <v>-40836</v>
      </c>
      <c r="H12" s="31">
        <f t="shared" si="0"/>
        <v>-35942</v>
      </c>
      <c r="I12" s="31">
        <f t="shared" si="0"/>
        <v>191331</v>
      </c>
      <c r="J12" s="31">
        <f t="shared" si="0"/>
        <v>114553</v>
      </c>
      <c r="K12" s="31">
        <f t="shared" si="0"/>
        <v>-101666</v>
      </c>
      <c r="L12" s="31">
        <f t="shared" si="0"/>
        <v>19982</v>
      </c>
      <c r="M12" s="31">
        <f t="shared" si="0"/>
        <v>-44221</v>
      </c>
      <c r="N12" s="31">
        <f t="shared" si="0"/>
        <v>-125905</v>
      </c>
      <c r="O12" s="31">
        <f t="shared" si="0"/>
        <v>16385</v>
      </c>
      <c r="P12" s="31">
        <f t="shared" si="0"/>
        <v>8954</v>
      </c>
      <c r="Q12" s="31">
        <f t="shared" si="0"/>
        <v>17585</v>
      </c>
      <c r="R12" s="31">
        <f t="shared" si="0"/>
        <v>42924</v>
      </c>
      <c r="S12" s="31">
        <f t="shared" si="0"/>
        <v>58664</v>
      </c>
      <c r="T12" s="31">
        <f t="shared" si="0"/>
        <v>-88011</v>
      </c>
      <c r="U12" s="31">
        <f t="shared" si="0"/>
        <v>72365</v>
      </c>
      <c r="V12" s="31">
        <f t="shared" si="0"/>
        <v>43018</v>
      </c>
      <c r="W12" s="31">
        <f t="shared" si="0"/>
        <v>74590</v>
      </c>
      <c r="X12" s="31">
        <f t="shared" si="0"/>
        <v>-1686708</v>
      </c>
      <c r="Y12" s="31">
        <f t="shared" si="0"/>
        <v>1761298</v>
      </c>
      <c r="Z12" s="32">
        <f>+IF(X12&lt;&gt;0,+(Y12/X12)*100,0)</f>
        <v>-104.42222364511224</v>
      </c>
      <c r="AA12" s="33">
        <f>SUM(AA6:AA11)</f>
        <v>-1686693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-551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>
        <v>-770</v>
      </c>
      <c r="V17" s="20">
        <v>-770</v>
      </c>
      <c r="W17" s="20">
        <v>-770</v>
      </c>
      <c r="X17" s="20"/>
      <c r="Y17" s="20">
        <v>-770</v>
      </c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1348168</v>
      </c>
      <c r="D19" s="18"/>
      <c r="E19" s="19">
        <v>-504888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-137139</v>
      </c>
      <c r="V19" s="20">
        <v>-137139</v>
      </c>
      <c r="W19" s="20">
        <v>-137139</v>
      </c>
      <c r="X19" s="20"/>
      <c r="Y19" s="20">
        <v>-137139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1347617</v>
      </c>
      <c r="D24" s="29">
        <f>SUM(D15:D23)</f>
        <v>0</v>
      </c>
      <c r="E24" s="36">
        <f t="shared" si="1"/>
        <v>-504888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-137909</v>
      </c>
      <c r="V24" s="37">
        <f t="shared" si="1"/>
        <v>-137909</v>
      </c>
      <c r="W24" s="37">
        <f t="shared" si="1"/>
        <v>-137909</v>
      </c>
      <c r="X24" s="37">
        <f t="shared" si="1"/>
        <v>0</v>
      </c>
      <c r="Y24" s="37">
        <f t="shared" si="1"/>
        <v>-137909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1643978</v>
      </c>
      <c r="D25" s="29">
        <f>+D12+D24</f>
        <v>0</v>
      </c>
      <c r="E25" s="30">
        <f t="shared" si="2"/>
        <v>1440520</v>
      </c>
      <c r="F25" s="31">
        <f t="shared" si="2"/>
        <v>-1686693</v>
      </c>
      <c r="G25" s="31">
        <f t="shared" si="2"/>
        <v>-40836</v>
      </c>
      <c r="H25" s="31">
        <f t="shared" si="2"/>
        <v>-35942</v>
      </c>
      <c r="I25" s="31">
        <f t="shared" si="2"/>
        <v>191331</v>
      </c>
      <c r="J25" s="31">
        <f t="shared" si="2"/>
        <v>114553</v>
      </c>
      <c r="K25" s="31">
        <f t="shared" si="2"/>
        <v>-101666</v>
      </c>
      <c r="L25" s="31">
        <f t="shared" si="2"/>
        <v>19982</v>
      </c>
      <c r="M25" s="31">
        <f t="shared" si="2"/>
        <v>-44221</v>
      </c>
      <c r="N25" s="31">
        <f t="shared" si="2"/>
        <v>-125905</v>
      </c>
      <c r="O25" s="31">
        <f t="shared" si="2"/>
        <v>16385</v>
      </c>
      <c r="P25" s="31">
        <f t="shared" si="2"/>
        <v>8954</v>
      </c>
      <c r="Q25" s="31">
        <f t="shared" si="2"/>
        <v>17585</v>
      </c>
      <c r="R25" s="31">
        <f t="shared" si="2"/>
        <v>42924</v>
      </c>
      <c r="S25" s="31">
        <f t="shared" si="2"/>
        <v>58664</v>
      </c>
      <c r="T25" s="31">
        <f t="shared" si="2"/>
        <v>-88011</v>
      </c>
      <c r="U25" s="31">
        <f t="shared" si="2"/>
        <v>-65544</v>
      </c>
      <c r="V25" s="31">
        <f t="shared" si="2"/>
        <v>-94891</v>
      </c>
      <c r="W25" s="31">
        <f t="shared" si="2"/>
        <v>-63319</v>
      </c>
      <c r="X25" s="31">
        <f t="shared" si="2"/>
        <v>-1686708</v>
      </c>
      <c r="Y25" s="31">
        <f t="shared" si="2"/>
        <v>1623389</v>
      </c>
      <c r="Z25" s="32">
        <f>+IF(X25&lt;&gt;0,+(Y25/X25)*100,0)</f>
        <v>-96.246001086139387</v>
      </c>
      <c r="AA25" s="33">
        <f>+AA12+AA24</f>
        <v>-1686693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329763</v>
      </c>
      <c r="D32" s="18"/>
      <c r="E32" s="19">
        <v>542044</v>
      </c>
      <c r="F32" s="20">
        <v>208799</v>
      </c>
      <c r="G32" s="20">
        <v>-1173454</v>
      </c>
      <c r="H32" s="20">
        <v>-48773</v>
      </c>
      <c r="I32" s="20">
        <v>-67729</v>
      </c>
      <c r="J32" s="20">
        <v>-1289956</v>
      </c>
      <c r="K32" s="20">
        <v>670</v>
      </c>
      <c r="L32" s="20">
        <v>120855</v>
      </c>
      <c r="M32" s="20">
        <v>36476</v>
      </c>
      <c r="N32" s="20">
        <v>158001</v>
      </c>
      <c r="O32" s="20">
        <v>-31479</v>
      </c>
      <c r="P32" s="20">
        <v>3055</v>
      </c>
      <c r="Q32" s="20">
        <v>43390</v>
      </c>
      <c r="R32" s="20">
        <v>14966</v>
      </c>
      <c r="S32" s="20">
        <v>-33273</v>
      </c>
      <c r="T32" s="20">
        <v>-20934</v>
      </c>
      <c r="U32" s="20">
        <v>-88871</v>
      </c>
      <c r="V32" s="20">
        <v>-143078</v>
      </c>
      <c r="W32" s="20">
        <v>-1260067</v>
      </c>
      <c r="X32" s="20">
        <v>208800</v>
      </c>
      <c r="Y32" s="20">
        <v>-1468867</v>
      </c>
      <c r="Z32" s="21">
        <v>-703.48036398467434</v>
      </c>
      <c r="AA32" s="22">
        <v>208799</v>
      </c>
    </row>
    <row r="33" spans="1:27" x14ac:dyDescent="0.25">
      <c r="A33" s="23" t="s">
        <v>59</v>
      </c>
      <c r="B33" s="17" t="s">
        <v>32</v>
      </c>
      <c r="C33" s="18">
        <v>620189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949952</v>
      </c>
      <c r="D34" s="29">
        <f>SUM(D29:D33)</f>
        <v>0</v>
      </c>
      <c r="E34" s="30">
        <f t="shared" si="3"/>
        <v>542044</v>
      </c>
      <c r="F34" s="31">
        <f t="shared" si="3"/>
        <v>208799</v>
      </c>
      <c r="G34" s="31">
        <f t="shared" si="3"/>
        <v>-1173454</v>
      </c>
      <c r="H34" s="31">
        <f t="shared" si="3"/>
        <v>-48773</v>
      </c>
      <c r="I34" s="31">
        <f t="shared" si="3"/>
        <v>-67729</v>
      </c>
      <c r="J34" s="31">
        <f t="shared" si="3"/>
        <v>-1289956</v>
      </c>
      <c r="K34" s="31">
        <f t="shared" si="3"/>
        <v>670</v>
      </c>
      <c r="L34" s="31">
        <f t="shared" si="3"/>
        <v>120855</v>
      </c>
      <c r="M34" s="31">
        <f t="shared" si="3"/>
        <v>36476</v>
      </c>
      <c r="N34" s="31">
        <f t="shared" si="3"/>
        <v>158001</v>
      </c>
      <c r="O34" s="31">
        <f t="shared" si="3"/>
        <v>-31479</v>
      </c>
      <c r="P34" s="31">
        <f t="shared" si="3"/>
        <v>3055</v>
      </c>
      <c r="Q34" s="31">
        <f t="shared" si="3"/>
        <v>43390</v>
      </c>
      <c r="R34" s="31">
        <f t="shared" si="3"/>
        <v>14966</v>
      </c>
      <c r="S34" s="31">
        <f t="shared" si="3"/>
        <v>-33273</v>
      </c>
      <c r="T34" s="31">
        <f t="shared" si="3"/>
        <v>-20934</v>
      </c>
      <c r="U34" s="31">
        <f t="shared" si="3"/>
        <v>-88871</v>
      </c>
      <c r="V34" s="31">
        <f t="shared" si="3"/>
        <v>-143078</v>
      </c>
      <c r="W34" s="31">
        <f t="shared" si="3"/>
        <v>-1260067</v>
      </c>
      <c r="X34" s="31">
        <f t="shared" si="3"/>
        <v>208800</v>
      </c>
      <c r="Y34" s="31">
        <f t="shared" si="3"/>
        <v>-1468867</v>
      </c>
      <c r="Z34" s="32">
        <f>+IF(X34&lt;&gt;0,+(Y34/X34)*100,0)</f>
        <v>-703.48036398467434</v>
      </c>
      <c r="AA34" s="33">
        <f>SUM(AA29:AA33)</f>
        <v>208799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949952</v>
      </c>
      <c r="D40" s="29">
        <f>+D34+D39</f>
        <v>0</v>
      </c>
      <c r="E40" s="30">
        <f t="shared" si="5"/>
        <v>542044</v>
      </c>
      <c r="F40" s="31">
        <f t="shared" si="5"/>
        <v>208799</v>
      </c>
      <c r="G40" s="31">
        <f t="shared" si="5"/>
        <v>-1173454</v>
      </c>
      <c r="H40" s="31">
        <f t="shared" si="5"/>
        <v>-48773</v>
      </c>
      <c r="I40" s="31">
        <f t="shared" si="5"/>
        <v>-67729</v>
      </c>
      <c r="J40" s="31">
        <f t="shared" si="5"/>
        <v>-1289956</v>
      </c>
      <c r="K40" s="31">
        <f t="shared" si="5"/>
        <v>670</v>
      </c>
      <c r="L40" s="31">
        <f t="shared" si="5"/>
        <v>120855</v>
      </c>
      <c r="M40" s="31">
        <f t="shared" si="5"/>
        <v>36476</v>
      </c>
      <c r="N40" s="31">
        <f t="shared" si="5"/>
        <v>158001</v>
      </c>
      <c r="O40" s="31">
        <f t="shared" si="5"/>
        <v>-31479</v>
      </c>
      <c r="P40" s="31">
        <f t="shared" si="5"/>
        <v>3055</v>
      </c>
      <c r="Q40" s="31">
        <f t="shared" si="5"/>
        <v>43390</v>
      </c>
      <c r="R40" s="31">
        <f t="shared" si="5"/>
        <v>14966</v>
      </c>
      <c r="S40" s="31">
        <f t="shared" si="5"/>
        <v>-33273</v>
      </c>
      <c r="T40" s="31">
        <f t="shared" si="5"/>
        <v>-20934</v>
      </c>
      <c r="U40" s="31">
        <f t="shared" si="5"/>
        <v>-88871</v>
      </c>
      <c r="V40" s="31">
        <f t="shared" si="5"/>
        <v>-143078</v>
      </c>
      <c r="W40" s="31">
        <f t="shared" si="5"/>
        <v>-1260067</v>
      </c>
      <c r="X40" s="31">
        <f t="shared" si="5"/>
        <v>208800</v>
      </c>
      <c r="Y40" s="31">
        <f t="shared" si="5"/>
        <v>-1468867</v>
      </c>
      <c r="Z40" s="32">
        <f>+IF(X40&lt;&gt;0,+(Y40/X40)*100,0)</f>
        <v>-703.48036398467434</v>
      </c>
      <c r="AA40" s="33">
        <f>+AA34+AA39</f>
        <v>208799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694026</v>
      </c>
      <c r="D42" s="43">
        <f>+D25-D40</f>
        <v>0</v>
      </c>
      <c r="E42" s="44">
        <f t="shared" si="6"/>
        <v>898476</v>
      </c>
      <c r="F42" s="45">
        <f t="shared" si="6"/>
        <v>-1895492</v>
      </c>
      <c r="G42" s="45">
        <f t="shared" si="6"/>
        <v>1132618</v>
      </c>
      <c r="H42" s="45">
        <f t="shared" si="6"/>
        <v>12831</v>
      </c>
      <c r="I42" s="45">
        <f t="shared" si="6"/>
        <v>259060</v>
      </c>
      <c r="J42" s="45">
        <f t="shared" si="6"/>
        <v>1404509</v>
      </c>
      <c r="K42" s="45">
        <f t="shared" si="6"/>
        <v>-102336</v>
      </c>
      <c r="L42" s="45">
        <f t="shared" si="6"/>
        <v>-100873</v>
      </c>
      <c r="M42" s="45">
        <f t="shared" si="6"/>
        <v>-80697</v>
      </c>
      <c r="N42" s="45">
        <f t="shared" si="6"/>
        <v>-283906</v>
      </c>
      <c r="O42" s="45">
        <f t="shared" si="6"/>
        <v>47864</v>
      </c>
      <c r="P42" s="45">
        <f t="shared" si="6"/>
        <v>5899</v>
      </c>
      <c r="Q42" s="45">
        <f t="shared" si="6"/>
        <v>-25805</v>
      </c>
      <c r="R42" s="45">
        <f t="shared" si="6"/>
        <v>27958</v>
      </c>
      <c r="S42" s="45">
        <f t="shared" si="6"/>
        <v>91937</v>
      </c>
      <c r="T42" s="45">
        <f t="shared" si="6"/>
        <v>-67077</v>
      </c>
      <c r="U42" s="45">
        <f t="shared" si="6"/>
        <v>23327</v>
      </c>
      <c r="V42" s="45">
        <f t="shared" si="6"/>
        <v>48187</v>
      </c>
      <c r="W42" s="45">
        <f t="shared" si="6"/>
        <v>1196748</v>
      </c>
      <c r="X42" s="45">
        <f t="shared" si="6"/>
        <v>-1895508</v>
      </c>
      <c r="Y42" s="45">
        <f t="shared" si="6"/>
        <v>3092256</v>
      </c>
      <c r="Z42" s="46">
        <f>+IF(X42&lt;&gt;0,+(Y42/X42)*100,0)</f>
        <v>-163.13600364651586</v>
      </c>
      <c r="AA42" s="47">
        <f>+AA25-AA40</f>
        <v>-1895492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-766843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-766843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-121676</v>
      </c>
      <c r="D6" s="18"/>
      <c r="E6" s="19"/>
      <c r="F6" s="20">
        <v>34640745</v>
      </c>
      <c r="G6" s="20">
        <v>-1975</v>
      </c>
      <c r="H6" s="20">
        <v>-15105</v>
      </c>
      <c r="I6" s="20">
        <v>-28433</v>
      </c>
      <c r="J6" s="20">
        <v>-45513</v>
      </c>
      <c r="K6" s="20"/>
      <c r="L6" s="20">
        <v>-10460</v>
      </c>
      <c r="M6" s="20">
        <v>16</v>
      </c>
      <c r="N6" s="20">
        <v>-10444</v>
      </c>
      <c r="O6" s="20">
        <v>-81364</v>
      </c>
      <c r="P6" s="20">
        <v>-23889</v>
      </c>
      <c r="Q6" s="20">
        <v>-19097</v>
      </c>
      <c r="R6" s="20">
        <v>-124350</v>
      </c>
      <c r="S6" s="20">
        <v>-15848</v>
      </c>
      <c r="T6" s="20">
        <v>-77585</v>
      </c>
      <c r="U6" s="20"/>
      <c r="V6" s="20">
        <v>-93433</v>
      </c>
      <c r="W6" s="20">
        <v>-273740</v>
      </c>
      <c r="X6" s="20">
        <v>34640745</v>
      </c>
      <c r="Y6" s="20">
        <v>-34914485</v>
      </c>
      <c r="Z6" s="21">
        <v>-100.79022549890311</v>
      </c>
      <c r="AA6" s="22">
        <v>34640745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34216361</v>
      </c>
      <c r="D8" s="18"/>
      <c r="E8" s="19"/>
      <c r="F8" s="20">
        <v>-43463789</v>
      </c>
      <c r="G8" s="20">
        <v>2991918</v>
      </c>
      <c r="H8" s="20">
        <v>3443308</v>
      </c>
      <c r="I8" s="20">
        <v>3038461</v>
      </c>
      <c r="J8" s="20">
        <v>9473687</v>
      </c>
      <c r="K8" s="20">
        <v>3011302</v>
      </c>
      <c r="L8" s="20">
        <v>2636349</v>
      </c>
      <c r="M8" s="20">
        <v>3041560</v>
      </c>
      <c r="N8" s="20">
        <v>8689211</v>
      </c>
      <c r="O8" s="20">
        <v>3030911</v>
      </c>
      <c r="P8" s="20">
        <v>3081250</v>
      </c>
      <c r="Q8" s="20">
        <v>3046117</v>
      </c>
      <c r="R8" s="20">
        <v>9158278</v>
      </c>
      <c r="S8" s="20">
        <v>3028796</v>
      </c>
      <c r="T8" s="20">
        <v>3055387</v>
      </c>
      <c r="U8" s="20"/>
      <c r="V8" s="20">
        <v>6084183</v>
      </c>
      <c r="W8" s="20">
        <v>33405359</v>
      </c>
      <c r="X8" s="20">
        <v>-43463789</v>
      </c>
      <c r="Y8" s="20">
        <v>76869148</v>
      </c>
      <c r="Z8" s="21">
        <v>-176.85790808527992</v>
      </c>
      <c r="AA8" s="22">
        <v>-43463789</v>
      </c>
    </row>
    <row r="9" spans="1:27" x14ac:dyDescent="0.25">
      <c r="A9" s="23" t="s">
        <v>37</v>
      </c>
      <c r="B9" s="17" t="s">
        <v>32</v>
      </c>
      <c r="C9" s="18">
        <v>-9580985</v>
      </c>
      <c r="D9" s="18"/>
      <c r="E9" s="19"/>
      <c r="F9" s="20"/>
      <c r="G9" s="20">
        <v>-780653</v>
      </c>
      <c r="H9" s="20">
        <v>-731220</v>
      </c>
      <c r="I9" s="20">
        <v>-774052</v>
      </c>
      <c r="J9" s="20">
        <v>-2285925</v>
      </c>
      <c r="K9" s="20">
        <v>-766710</v>
      </c>
      <c r="L9" s="20">
        <v>-1057465</v>
      </c>
      <c r="M9" s="20">
        <v>-657320</v>
      </c>
      <c r="N9" s="20">
        <v>-2481495</v>
      </c>
      <c r="O9" s="20">
        <v>-654676</v>
      </c>
      <c r="P9" s="20"/>
      <c r="Q9" s="20"/>
      <c r="R9" s="20">
        <v>-654676</v>
      </c>
      <c r="S9" s="20"/>
      <c r="T9" s="20"/>
      <c r="U9" s="20"/>
      <c r="V9" s="20"/>
      <c r="W9" s="20">
        <v>-5422096</v>
      </c>
      <c r="X9" s="20"/>
      <c r="Y9" s="20">
        <v>-5422096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-186996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24326704</v>
      </c>
      <c r="D12" s="29">
        <f>SUM(D6:D11)</f>
        <v>0</v>
      </c>
      <c r="E12" s="30">
        <f t="shared" si="0"/>
        <v>0</v>
      </c>
      <c r="F12" s="31">
        <f t="shared" si="0"/>
        <v>-8823044</v>
      </c>
      <c r="G12" s="31">
        <f t="shared" si="0"/>
        <v>2209290</v>
      </c>
      <c r="H12" s="31">
        <f t="shared" si="0"/>
        <v>2696983</v>
      </c>
      <c r="I12" s="31">
        <f t="shared" si="0"/>
        <v>2235976</v>
      </c>
      <c r="J12" s="31">
        <f t="shared" si="0"/>
        <v>7142249</v>
      </c>
      <c r="K12" s="31">
        <f t="shared" si="0"/>
        <v>2244592</v>
      </c>
      <c r="L12" s="31">
        <f t="shared" si="0"/>
        <v>1568424</v>
      </c>
      <c r="M12" s="31">
        <f t="shared" si="0"/>
        <v>2384256</v>
      </c>
      <c r="N12" s="31">
        <f t="shared" si="0"/>
        <v>6197272</v>
      </c>
      <c r="O12" s="31">
        <f t="shared" si="0"/>
        <v>2294871</v>
      </c>
      <c r="P12" s="31">
        <f t="shared" si="0"/>
        <v>3057361</v>
      </c>
      <c r="Q12" s="31">
        <f t="shared" si="0"/>
        <v>3027020</v>
      </c>
      <c r="R12" s="31">
        <f t="shared" si="0"/>
        <v>8379252</v>
      </c>
      <c r="S12" s="31">
        <f t="shared" si="0"/>
        <v>3012948</v>
      </c>
      <c r="T12" s="31">
        <f t="shared" si="0"/>
        <v>2977802</v>
      </c>
      <c r="U12" s="31">
        <f t="shared" si="0"/>
        <v>0</v>
      </c>
      <c r="V12" s="31">
        <f t="shared" si="0"/>
        <v>5990750</v>
      </c>
      <c r="W12" s="31">
        <f t="shared" si="0"/>
        <v>27709523</v>
      </c>
      <c r="X12" s="31">
        <f t="shared" si="0"/>
        <v>-8823044</v>
      </c>
      <c r="Y12" s="31">
        <f t="shared" si="0"/>
        <v>36532567</v>
      </c>
      <c r="Z12" s="32">
        <f>+IF(X12&lt;&gt;0,+(Y12/X12)*100,0)</f>
        <v>-414.05853807370789</v>
      </c>
      <c r="AA12" s="33">
        <f>SUM(AA6:AA11)</f>
        <v>-8823044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24326704</v>
      </c>
      <c r="D25" s="29">
        <f>+D12+D24</f>
        <v>0</v>
      </c>
      <c r="E25" s="30">
        <f t="shared" si="2"/>
        <v>0</v>
      </c>
      <c r="F25" s="31">
        <f t="shared" si="2"/>
        <v>-8823044</v>
      </c>
      <c r="G25" s="31">
        <f t="shared" si="2"/>
        <v>2209290</v>
      </c>
      <c r="H25" s="31">
        <f t="shared" si="2"/>
        <v>2696983</v>
      </c>
      <c r="I25" s="31">
        <f t="shared" si="2"/>
        <v>2235976</v>
      </c>
      <c r="J25" s="31">
        <f t="shared" si="2"/>
        <v>7142249</v>
      </c>
      <c r="K25" s="31">
        <f t="shared" si="2"/>
        <v>2244592</v>
      </c>
      <c r="L25" s="31">
        <f t="shared" si="2"/>
        <v>1568424</v>
      </c>
      <c r="M25" s="31">
        <f t="shared" si="2"/>
        <v>2384256</v>
      </c>
      <c r="N25" s="31">
        <f t="shared" si="2"/>
        <v>6197272</v>
      </c>
      <c r="O25" s="31">
        <f t="shared" si="2"/>
        <v>2294871</v>
      </c>
      <c r="P25" s="31">
        <f t="shared" si="2"/>
        <v>3057361</v>
      </c>
      <c r="Q25" s="31">
        <f t="shared" si="2"/>
        <v>3027020</v>
      </c>
      <c r="R25" s="31">
        <f t="shared" si="2"/>
        <v>8379252</v>
      </c>
      <c r="S25" s="31">
        <f t="shared" si="2"/>
        <v>3012948</v>
      </c>
      <c r="T25" s="31">
        <f t="shared" si="2"/>
        <v>2977802</v>
      </c>
      <c r="U25" s="31">
        <f t="shared" si="2"/>
        <v>0</v>
      </c>
      <c r="V25" s="31">
        <f t="shared" si="2"/>
        <v>5990750</v>
      </c>
      <c r="W25" s="31">
        <f t="shared" si="2"/>
        <v>27709523</v>
      </c>
      <c r="X25" s="31">
        <f t="shared" si="2"/>
        <v>-8823044</v>
      </c>
      <c r="Y25" s="31">
        <f t="shared" si="2"/>
        <v>36532567</v>
      </c>
      <c r="Z25" s="32">
        <f>+IF(X25&lt;&gt;0,+(Y25/X25)*100,0)</f>
        <v>-414.05853807370789</v>
      </c>
      <c r="AA25" s="33">
        <f>+AA12+AA24</f>
        <v>-8823044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3181167</v>
      </c>
      <c r="D32" s="18"/>
      <c r="E32" s="19"/>
      <c r="F32" s="20">
        <v>10000</v>
      </c>
      <c r="G32" s="20">
        <v>230129</v>
      </c>
      <c r="H32" s="20">
        <v>208727</v>
      </c>
      <c r="I32" s="20">
        <v>496822</v>
      </c>
      <c r="J32" s="20">
        <v>935678</v>
      </c>
      <c r="K32" s="20">
        <v>239544</v>
      </c>
      <c r="L32" s="20">
        <v>248585</v>
      </c>
      <c r="M32" s="20">
        <v>300497</v>
      </c>
      <c r="N32" s="20">
        <v>788626</v>
      </c>
      <c r="O32" s="20">
        <v>165554</v>
      </c>
      <c r="P32" s="20">
        <v>917855</v>
      </c>
      <c r="Q32" s="20">
        <v>1029485</v>
      </c>
      <c r="R32" s="20">
        <v>2112894</v>
      </c>
      <c r="S32" s="20">
        <v>990924</v>
      </c>
      <c r="T32" s="20">
        <v>1020383</v>
      </c>
      <c r="U32" s="20"/>
      <c r="V32" s="20">
        <v>2011307</v>
      </c>
      <c r="W32" s="20">
        <v>5848505</v>
      </c>
      <c r="X32" s="20">
        <v>10000</v>
      </c>
      <c r="Y32" s="20">
        <v>5838505</v>
      </c>
      <c r="Z32" s="21">
        <v>58385.05</v>
      </c>
      <c r="AA32" s="22">
        <v>10000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3181167</v>
      </c>
      <c r="D34" s="29">
        <f>SUM(D29:D33)</f>
        <v>0</v>
      </c>
      <c r="E34" s="30">
        <f t="shared" si="3"/>
        <v>0</v>
      </c>
      <c r="F34" s="31">
        <f t="shared" si="3"/>
        <v>10000</v>
      </c>
      <c r="G34" s="31">
        <f t="shared" si="3"/>
        <v>230129</v>
      </c>
      <c r="H34" s="31">
        <f t="shared" si="3"/>
        <v>208727</v>
      </c>
      <c r="I34" s="31">
        <f t="shared" si="3"/>
        <v>496822</v>
      </c>
      <c r="J34" s="31">
        <f t="shared" si="3"/>
        <v>935678</v>
      </c>
      <c r="K34" s="31">
        <f t="shared" si="3"/>
        <v>239544</v>
      </c>
      <c r="L34" s="31">
        <f t="shared" si="3"/>
        <v>248585</v>
      </c>
      <c r="M34" s="31">
        <f t="shared" si="3"/>
        <v>300497</v>
      </c>
      <c r="N34" s="31">
        <f t="shared" si="3"/>
        <v>788626</v>
      </c>
      <c r="O34" s="31">
        <f t="shared" si="3"/>
        <v>165554</v>
      </c>
      <c r="P34" s="31">
        <f t="shared" si="3"/>
        <v>917855</v>
      </c>
      <c r="Q34" s="31">
        <f t="shared" si="3"/>
        <v>1029485</v>
      </c>
      <c r="R34" s="31">
        <f t="shared" si="3"/>
        <v>2112894</v>
      </c>
      <c r="S34" s="31">
        <f t="shared" si="3"/>
        <v>990924</v>
      </c>
      <c r="T34" s="31">
        <f t="shared" si="3"/>
        <v>1020383</v>
      </c>
      <c r="U34" s="31">
        <f t="shared" si="3"/>
        <v>0</v>
      </c>
      <c r="V34" s="31">
        <f t="shared" si="3"/>
        <v>2011307</v>
      </c>
      <c r="W34" s="31">
        <f t="shared" si="3"/>
        <v>5848505</v>
      </c>
      <c r="X34" s="31">
        <f t="shared" si="3"/>
        <v>10000</v>
      </c>
      <c r="Y34" s="31">
        <f t="shared" si="3"/>
        <v>5838505</v>
      </c>
      <c r="Z34" s="32">
        <f>+IF(X34&lt;&gt;0,+(Y34/X34)*100,0)</f>
        <v>58385.05</v>
      </c>
      <c r="AA34" s="33">
        <f>SUM(AA29:AA33)</f>
        <v>10000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3181167</v>
      </c>
      <c r="D40" s="29">
        <f>+D34+D39</f>
        <v>0</v>
      </c>
      <c r="E40" s="30">
        <f t="shared" si="5"/>
        <v>0</v>
      </c>
      <c r="F40" s="31">
        <f t="shared" si="5"/>
        <v>10000</v>
      </c>
      <c r="G40" s="31">
        <f t="shared" si="5"/>
        <v>230129</v>
      </c>
      <c r="H40" s="31">
        <f t="shared" si="5"/>
        <v>208727</v>
      </c>
      <c r="I40" s="31">
        <f t="shared" si="5"/>
        <v>496822</v>
      </c>
      <c r="J40" s="31">
        <f t="shared" si="5"/>
        <v>935678</v>
      </c>
      <c r="K40" s="31">
        <f t="shared" si="5"/>
        <v>239544</v>
      </c>
      <c r="L40" s="31">
        <f t="shared" si="5"/>
        <v>248585</v>
      </c>
      <c r="M40" s="31">
        <f t="shared" si="5"/>
        <v>300497</v>
      </c>
      <c r="N40" s="31">
        <f t="shared" si="5"/>
        <v>788626</v>
      </c>
      <c r="O40" s="31">
        <f t="shared" si="5"/>
        <v>165554</v>
      </c>
      <c r="P40" s="31">
        <f t="shared" si="5"/>
        <v>917855</v>
      </c>
      <c r="Q40" s="31">
        <f t="shared" si="5"/>
        <v>1029485</v>
      </c>
      <c r="R40" s="31">
        <f t="shared" si="5"/>
        <v>2112894</v>
      </c>
      <c r="S40" s="31">
        <f t="shared" si="5"/>
        <v>990924</v>
      </c>
      <c r="T40" s="31">
        <f t="shared" si="5"/>
        <v>1020383</v>
      </c>
      <c r="U40" s="31">
        <f t="shared" si="5"/>
        <v>0</v>
      </c>
      <c r="V40" s="31">
        <f t="shared" si="5"/>
        <v>2011307</v>
      </c>
      <c r="W40" s="31">
        <f t="shared" si="5"/>
        <v>5848505</v>
      </c>
      <c r="X40" s="31">
        <f t="shared" si="5"/>
        <v>10000</v>
      </c>
      <c r="Y40" s="31">
        <f t="shared" si="5"/>
        <v>5838505</v>
      </c>
      <c r="Z40" s="32">
        <f>+IF(X40&lt;&gt;0,+(Y40/X40)*100,0)</f>
        <v>58385.05</v>
      </c>
      <c r="AA40" s="33">
        <f>+AA34+AA39</f>
        <v>10000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21145537</v>
      </c>
      <c r="D42" s="43">
        <f>+D25-D40</f>
        <v>0</v>
      </c>
      <c r="E42" s="44">
        <f t="shared" si="6"/>
        <v>0</v>
      </c>
      <c r="F42" s="45">
        <f t="shared" si="6"/>
        <v>-8833044</v>
      </c>
      <c r="G42" s="45">
        <f t="shared" si="6"/>
        <v>1979161</v>
      </c>
      <c r="H42" s="45">
        <f t="shared" si="6"/>
        <v>2488256</v>
      </c>
      <c r="I42" s="45">
        <f t="shared" si="6"/>
        <v>1739154</v>
      </c>
      <c r="J42" s="45">
        <f t="shared" si="6"/>
        <v>6206571</v>
      </c>
      <c r="K42" s="45">
        <f t="shared" si="6"/>
        <v>2005048</v>
      </c>
      <c r="L42" s="45">
        <f t="shared" si="6"/>
        <v>1319839</v>
      </c>
      <c r="M42" s="45">
        <f t="shared" si="6"/>
        <v>2083759</v>
      </c>
      <c r="N42" s="45">
        <f t="shared" si="6"/>
        <v>5408646</v>
      </c>
      <c r="O42" s="45">
        <f t="shared" si="6"/>
        <v>2129317</v>
      </c>
      <c r="P42" s="45">
        <f t="shared" si="6"/>
        <v>2139506</v>
      </c>
      <c r="Q42" s="45">
        <f t="shared" si="6"/>
        <v>1997535</v>
      </c>
      <c r="R42" s="45">
        <f t="shared" si="6"/>
        <v>6266358</v>
      </c>
      <c r="S42" s="45">
        <f t="shared" si="6"/>
        <v>2022024</v>
      </c>
      <c r="T42" s="45">
        <f t="shared" si="6"/>
        <v>1957419</v>
      </c>
      <c r="U42" s="45">
        <f t="shared" si="6"/>
        <v>0</v>
      </c>
      <c r="V42" s="45">
        <f t="shared" si="6"/>
        <v>3979443</v>
      </c>
      <c r="W42" s="45">
        <f t="shared" si="6"/>
        <v>21861018</v>
      </c>
      <c r="X42" s="45">
        <f t="shared" si="6"/>
        <v>-8833044</v>
      </c>
      <c r="Y42" s="45">
        <f t="shared" si="6"/>
        <v>30694062</v>
      </c>
      <c r="Z42" s="46">
        <f>+IF(X42&lt;&gt;0,+(Y42/X42)*100,0)</f>
        <v>-347.49132914995101</v>
      </c>
      <c r="AA42" s="47">
        <f>+AA25-AA40</f>
        <v>-8833044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3358081</v>
      </c>
      <c r="D8" s="18"/>
      <c r="E8" s="19"/>
      <c r="F8" s="20"/>
      <c r="G8" s="20"/>
      <c r="H8" s="20">
        <v>63442</v>
      </c>
      <c r="I8" s="20">
        <v>63065</v>
      </c>
      <c r="J8" s="20">
        <v>126507</v>
      </c>
      <c r="K8" s="20">
        <v>38523</v>
      </c>
      <c r="L8" s="20">
        <v>65361</v>
      </c>
      <c r="M8" s="20">
        <v>66200</v>
      </c>
      <c r="N8" s="20">
        <v>170084</v>
      </c>
      <c r="O8" s="20">
        <v>62971</v>
      </c>
      <c r="P8" s="20">
        <v>66402</v>
      </c>
      <c r="Q8" s="20">
        <v>59180</v>
      </c>
      <c r="R8" s="20">
        <v>188553</v>
      </c>
      <c r="S8" s="20">
        <v>67848</v>
      </c>
      <c r="T8" s="20">
        <v>69541</v>
      </c>
      <c r="U8" s="20">
        <v>70357</v>
      </c>
      <c r="V8" s="20">
        <v>207746</v>
      </c>
      <c r="W8" s="20">
        <v>692890</v>
      </c>
      <c r="X8" s="20"/>
      <c r="Y8" s="20">
        <v>692890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3358081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63442</v>
      </c>
      <c r="I12" s="31">
        <f t="shared" si="0"/>
        <v>63065</v>
      </c>
      <c r="J12" s="31">
        <f t="shared" si="0"/>
        <v>126507</v>
      </c>
      <c r="K12" s="31">
        <f t="shared" si="0"/>
        <v>38523</v>
      </c>
      <c r="L12" s="31">
        <f t="shared" si="0"/>
        <v>65361</v>
      </c>
      <c r="M12" s="31">
        <f t="shared" si="0"/>
        <v>66200</v>
      </c>
      <c r="N12" s="31">
        <f t="shared" si="0"/>
        <v>170084</v>
      </c>
      <c r="O12" s="31">
        <f t="shared" si="0"/>
        <v>62971</v>
      </c>
      <c r="P12" s="31">
        <f t="shared" si="0"/>
        <v>66402</v>
      </c>
      <c r="Q12" s="31">
        <f t="shared" si="0"/>
        <v>59180</v>
      </c>
      <c r="R12" s="31">
        <f t="shared" si="0"/>
        <v>188553</v>
      </c>
      <c r="S12" s="31">
        <f t="shared" si="0"/>
        <v>67848</v>
      </c>
      <c r="T12" s="31">
        <f t="shared" si="0"/>
        <v>69541</v>
      </c>
      <c r="U12" s="31">
        <f t="shared" si="0"/>
        <v>70357</v>
      </c>
      <c r="V12" s="31">
        <f t="shared" si="0"/>
        <v>207746</v>
      </c>
      <c r="W12" s="31">
        <f t="shared" si="0"/>
        <v>692890</v>
      </c>
      <c r="X12" s="31">
        <f t="shared" si="0"/>
        <v>0</v>
      </c>
      <c r="Y12" s="31">
        <f t="shared" si="0"/>
        <v>692890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789758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789758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4147839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63442</v>
      </c>
      <c r="I25" s="31">
        <f t="shared" si="2"/>
        <v>63065</v>
      </c>
      <c r="J25" s="31">
        <f t="shared" si="2"/>
        <v>126507</v>
      </c>
      <c r="K25" s="31">
        <f t="shared" si="2"/>
        <v>38523</v>
      </c>
      <c r="L25" s="31">
        <f t="shared" si="2"/>
        <v>65361</v>
      </c>
      <c r="M25" s="31">
        <f t="shared" si="2"/>
        <v>66200</v>
      </c>
      <c r="N25" s="31">
        <f t="shared" si="2"/>
        <v>170084</v>
      </c>
      <c r="O25" s="31">
        <f t="shared" si="2"/>
        <v>62971</v>
      </c>
      <c r="P25" s="31">
        <f t="shared" si="2"/>
        <v>66402</v>
      </c>
      <c r="Q25" s="31">
        <f t="shared" si="2"/>
        <v>59180</v>
      </c>
      <c r="R25" s="31">
        <f t="shared" si="2"/>
        <v>188553</v>
      </c>
      <c r="S25" s="31">
        <f t="shared" si="2"/>
        <v>67848</v>
      </c>
      <c r="T25" s="31">
        <f t="shared" si="2"/>
        <v>69541</v>
      </c>
      <c r="U25" s="31">
        <f t="shared" si="2"/>
        <v>70357</v>
      </c>
      <c r="V25" s="31">
        <f t="shared" si="2"/>
        <v>207746</v>
      </c>
      <c r="W25" s="31">
        <f t="shared" si="2"/>
        <v>692890</v>
      </c>
      <c r="X25" s="31">
        <f t="shared" si="2"/>
        <v>0</v>
      </c>
      <c r="Y25" s="31">
        <f t="shared" si="2"/>
        <v>692890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4147839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63442</v>
      </c>
      <c r="I42" s="45">
        <f t="shared" si="6"/>
        <v>63065</v>
      </c>
      <c r="J42" s="45">
        <f t="shared" si="6"/>
        <v>126507</v>
      </c>
      <c r="K42" s="45">
        <f t="shared" si="6"/>
        <v>38523</v>
      </c>
      <c r="L42" s="45">
        <f t="shared" si="6"/>
        <v>65361</v>
      </c>
      <c r="M42" s="45">
        <f t="shared" si="6"/>
        <v>66200</v>
      </c>
      <c r="N42" s="45">
        <f t="shared" si="6"/>
        <v>170084</v>
      </c>
      <c r="O42" s="45">
        <f t="shared" si="6"/>
        <v>62971</v>
      </c>
      <c r="P42" s="45">
        <f t="shared" si="6"/>
        <v>66402</v>
      </c>
      <c r="Q42" s="45">
        <f t="shared" si="6"/>
        <v>59180</v>
      </c>
      <c r="R42" s="45">
        <f t="shared" si="6"/>
        <v>188553</v>
      </c>
      <c r="S42" s="45">
        <f t="shared" si="6"/>
        <v>67848</v>
      </c>
      <c r="T42" s="45">
        <f t="shared" si="6"/>
        <v>69541</v>
      </c>
      <c r="U42" s="45">
        <f t="shared" si="6"/>
        <v>70357</v>
      </c>
      <c r="V42" s="45">
        <f t="shared" si="6"/>
        <v>207746</v>
      </c>
      <c r="W42" s="45">
        <f t="shared" si="6"/>
        <v>692890</v>
      </c>
      <c r="X42" s="45">
        <f t="shared" si="6"/>
        <v>0</v>
      </c>
      <c r="Y42" s="45">
        <f t="shared" si="6"/>
        <v>692890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5947464</v>
      </c>
      <c r="F6" s="20">
        <v>5947464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5947464</v>
      </c>
      <c r="Y6" s="20">
        <v>-5947464</v>
      </c>
      <c r="Z6" s="21">
        <v>-100</v>
      </c>
      <c r="AA6" s="22">
        <v>5947464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-8523542</v>
      </c>
      <c r="D8" s="18"/>
      <c r="E8" s="19">
        <v>589980</v>
      </c>
      <c r="F8" s="20">
        <v>589980</v>
      </c>
      <c r="G8" s="20"/>
      <c r="H8" s="20">
        <v>-5455</v>
      </c>
      <c r="I8" s="20"/>
      <c r="J8" s="20">
        <v>-5455</v>
      </c>
      <c r="K8" s="20">
        <v>-11918</v>
      </c>
      <c r="L8" s="20">
        <v>-31480</v>
      </c>
      <c r="M8" s="20"/>
      <c r="N8" s="20">
        <v>-43398</v>
      </c>
      <c r="O8" s="20"/>
      <c r="P8" s="20">
        <v>-14956</v>
      </c>
      <c r="Q8" s="20">
        <v>-53</v>
      </c>
      <c r="R8" s="20">
        <v>-15009</v>
      </c>
      <c r="S8" s="20">
        <v>173635</v>
      </c>
      <c r="T8" s="20">
        <v>-31973069</v>
      </c>
      <c r="U8" s="20"/>
      <c r="V8" s="20">
        <v>-31799434</v>
      </c>
      <c r="W8" s="20">
        <v>-31863296</v>
      </c>
      <c r="X8" s="20">
        <v>589980</v>
      </c>
      <c r="Y8" s="20">
        <v>-32453276</v>
      </c>
      <c r="Z8" s="21">
        <v>-5500.7417200583068</v>
      </c>
      <c r="AA8" s="22">
        <v>589980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34</v>
      </c>
      <c r="F9" s="20">
        <v>34</v>
      </c>
      <c r="G9" s="20"/>
      <c r="H9" s="20"/>
      <c r="I9" s="20"/>
      <c r="J9" s="20"/>
      <c r="K9" s="20"/>
      <c r="L9" s="20">
        <v>-1</v>
      </c>
      <c r="M9" s="20">
        <v>1</v>
      </c>
      <c r="N9" s="20"/>
      <c r="O9" s="20">
        <v>1</v>
      </c>
      <c r="P9" s="20"/>
      <c r="Q9" s="20"/>
      <c r="R9" s="20">
        <v>1</v>
      </c>
      <c r="S9" s="20">
        <v>1</v>
      </c>
      <c r="T9" s="20"/>
      <c r="U9" s="20">
        <v>-1817</v>
      </c>
      <c r="V9" s="20">
        <v>-1816</v>
      </c>
      <c r="W9" s="20">
        <v>-1815</v>
      </c>
      <c r="X9" s="20">
        <v>34</v>
      </c>
      <c r="Y9" s="20">
        <v>-1849</v>
      </c>
      <c r="Z9" s="21">
        <v>-5438.2352941176468</v>
      </c>
      <c r="AA9" s="22">
        <v>34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-8523542</v>
      </c>
      <c r="D12" s="29">
        <f>SUM(D6:D11)</f>
        <v>0</v>
      </c>
      <c r="E12" s="30">
        <f t="shared" si="0"/>
        <v>6537478</v>
      </c>
      <c r="F12" s="31">
        <f t="shared" si="0"/>
        <v>6537478</v>
      </c>
      <c r="G12" s="31">
        <f t="shared" si="0"/>
        <v>0</v>
      </c>
      <c r="H12" s="31">
        <f t="shared" si="0"/>
        <v>-5455</v>
      </c>
      <c r="I12" s="31">
        <f t="shared" si="0"/>
        <v>0</v>
      </c>
      <c r="J12" s="31">
        <f t="shared" si="0"/>
        <v>-5455</v>
      </c>
      <c r="K12" s="31">
        <f t="shared" si="0"/>
        <v>-11918</v>
      </c>
      <c r="L12" s="31">
        <f t="shared" si="0"/>
        <v>-31481</v>
      </c>
      <c r="M12" s="31">
        <f t="shared" si="0"/>
        <v>1</v>
      </c>
      <c r="N12" s="31">
        <f t="shared" si="0"/>
        <v>-43398</v>
      </c>
      <c r="O12" s="31">
        <f t="shared" si="0"/>
        <v>1</v>
      </c>
      <c r="P12" s="31">
        <f t="shared" si="0"/>
        <v>-14956</v>
      </c>
      <c r="Q12" s="31">
        <f t="shared" si="0"/>
        <v>-53</v>
      </c>
      <c r="R12" s="31">
        <f t="shared" si="0"/>
        <v>-15008</v>
      </c>
      <c r="S12" s="31">
        <f t="shared" si="0"/>
        <v>173636</v>
      </c>
      <c r="T12" s="31">
        <f t="shared" si="0"/>
        <v>-31973069</v>
      </c>
      <c r="U12" s="31">
        <f t="shared" si="0"/>
        <v>-1817</v>
      </c>
      <c r="V12" s="31">
        <f t="shared" si="0"/>
        <v>-31801250</v>
      </c>
      <c r="W12" s="31">
        <f t="shared" si="0"/>
        <v>-31865111</v>
      </c>
      <c r="X12" s="31">
        <f t="shared" si="0"/>
        <v>6537478</v>
      </c>
      <c r="Y12" s="31">
        <f t="shared" si="0"/>
        <v>-38402589</v>
      </c>
      <c r="Z12" s="32">
        <f>+IF(X12&lt;&gt;0,+(Y12/X12)*100,0)</f>
        <v>-587.42207621960642</v>
      </c>
      <c r="AA12" s="33">
        <f>SUM(AA6:AA11)</f>
        <v>6537478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-1272314</v>
      </c>
      <c r="D19" s="18"/>
      <c r="E19" s="19">
        <v>700000</v>
      </c>
      <c r="F19" s="20">
        <v>700000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700000</v>
      </c>
      <c r="Y19" s="20">
        <v>-700000</v>
      </c>
      <c r="Z19" s="21">
        <v>-100</v>
      </c>
      <c r="AA19" s="22">
        <v>700000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-1272314</v>
      </c>
      <c r="D24" s="29">
        <f>SUM(D15:D23)</f>
        <v>0</v>
      </c>
      <c r="E24" s="36">
        <f t="shared" si="1"/>
        <v>700000</v>
      </c>
      <c r="F24" s="37">
        <f t="shared" si="1"/>
        <v>700000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700000</v>
      </c>
      <c r="Y24" s="37">
        <f t="shared" si="1"/>
        <v>-700000</v>
      </c>
      <c r="Z24" s="38">
        <f>+IF(X24&lt;&gt;0,+(Y24/X24)*100,0)</f>
        <v>-100</v>
      </c>
      <c r="AA24" s="39">
        <f>SUM(AA15:AA23)</f>
        <v>700000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-9795856</v>
      </c>
      <c r="D25" s="29">
        <f>+D12+D24</f>
        <v>0</v>
      </c>
      <c r="E25" s="30">
        <f t="shared" si="2"/>
        <v>7237478</v>
      </c>
      <c r="F25" s="31">
        <f t="shared" si="2"/>
        <v>7237478</v>
      </c>
      <c r="G25" s="31">
        <f t="shared" si="2"/>
        <v>0</v>
      </c>
      <c r="H25" s="31">
        <f t="shared" si="2"/>
        <v>-5455</v>
      </c>
      <c r="I25" s="31">
        <f t="shared" si="2"/>
        <v>0</v>
      </c>
      <c r="J25" s="31">
        <f t="shared" si="2"/>
        <v>-5455</v>
      </c>
      <c r="K25" s="31">
        <f t="shared" si="2"/>
        <v>-11918</v>
      </c>
      <c r="L25" s="31">
        <f t="shared" si="2"/>
        <v>-31481</v>
      </c>
      <c r="M25" s="31">
        <f t="shared" si="2"/>
        <v>1</v>
      </c>
      <c r="N25" s="31">
        <f t="shared" si="2"/>
        <v>-43398</v>
      </c>
      <c r="O25" s="31">
        <f t="shared" si="2"/>
        <v>1</v>
      </c>
      <c r="P25" s="31">
        <f t="shared" si="2"/>
        <v>-14956</v>
      </c>
      <c r="Q25" s="31">
        <f t="shared" si="2"/>
        <v>-53</v>
      </c>
      <c r="R25" s="31">
        <f t="shared" si="2"/>
        <v>-15008</v>
      </c>
      <c r="S25" s="31">
        <f t="shared" si="2"/>
        <v>173636</v>
      </c>
      <c r="T25" s="31">
        <f t="shared" si="2"/>
        <v>-31973069</v>
      </c>
      <c r="U25" s="31">
        <f t="shared" si="2"/>
        <v>-1817</v>
      </c>
      <c r="V25" s="31">
        <f t="shared" si="2"/>
        <v>-31801250</v>
      </c>
      <c r="W25" s="31">
        <f t="shared" si="2"/>
        <v>-31865111</v>
      </c>
      <c r="X25" s="31">
        <f t="shared" si="2"/>
        <v>7237478</v>
      </c>
      <c r="Y25" s="31">
        <f t="shared" si="2"/>
        <v>-39102589</v>
      </c>
      <c r="Z25" s="32">
        <f>+IF(X25&lt;&gt;0,+(Y25/X25)*100,0)</f>
        <v>-540.27921052057081</v>
      </c>
      <c r="AA25" s="33">
        <f>+AA12+AA24</f>
        <v>7237478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780816</v>
      </c>
      <c r="D32" s="18"/>
      <c r="E32" s="19">
        <v>144473</v>
      </c>
      <c r="F32" s="20">
        <v>144473</v>
      </c>
      <c r="G32" s="20">
        <v>2257</v>
      </c>
      <c r="H32" s="20">
        <v>1167</v>
      </c>
      <c r="I32" s="20">
        <v>280129</v>
      </c>
      <c r="J32" s="20">
        <v>283553</v>
      </c>
      <c r="K32" s="20">
        <v>295662</v>
      </c>
      <c r="L32" s="20">
        <v>1054434</v>
      </c>
      <c r="M32" s="20">
        <v>321909</v>
      </c>
      <c r="N32" s="20">
        <v>1672005</v>
      </c>
      <c r="O32" s="20">
        <v>286870</v>
      </c>
      <c r="P32" s="20">
        <v>285804</v>
      </c>
      <c r="Q32" s="20">
        <v>281948</v>
      </c>
      <c r="R32" s="20">
        <v>854622</v>
      </c>
      <c r="S32" s="20">
        <v>274047</v>
      </c>
      <c r="T32" s="20">
        <v>275103</v>
      </c>
      <c r="U32" s="20">
        <v>293062</v>
      </c>
      <c r="V32" s="20">
        <v>842212</v>
      </c>
      <c r="W32" s="20">
        <v>3652392</v>
      </c>
      <c r="X32" s="20">
        <v>144473</v>
      </c>
      <c r="Y32" s="20">
        <v>3507919</v>
      </c>
      <c r="Z32" s="21">
        <v>2428.0792950932005</v>
      </c>
      <c r="AA32" s="22">
        <v>144473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780816</v>
      </c>
      <c r="D34" s="29">
        <f>SUM(D29:D33)</f>
        <v>0</v>
      </c>
      <c r="E34" s="30">
        <f t="shared" si="3"/>
        <v>144473</v>
      </c>
      <c r="F34" s="31">
        <f t="shared" si="3"/>
        <v>144473</v>
      </c>
      <c r="G34" s="31">
        <f t="shared" si="3"/>
        <v>2257</v>
      </c>
      <c r="H34" s="31">
        <f t="shared" si="3"/>
        <v>1167</v>
      </c>
      <c r="I34" s="31">
        <f t="shared" si="3"/>
        <v>280129</v>
      </c>
      <c r="J34" s="31">
        <f t="shared" si="3"/>
        <v>283553</v>
      </c>
      <c r="K34" s="31">
        <f t="shared" si="3"/>
        <v>295662</v>
      </c>
      <c r="L34" s="31">
        <f t="shared" si="3"/>
        <v>1054434</v>
      </c>
      <c r="M34" s="31">
        <f t="shared" si="3"/>
        <v>321909</v>
      </c>
      <c r="N34" s="31">
        <f t="shared" si="3"/>
        <v>1672005</v>
      </c>
      <c r="O34" s="31">
        <f t="shared" si="3"/>
        <v>286870</v>
      </c>
      <c r="P34" s="31">
        <f t="shared" si="3"/>
        <v>285804</v>
      </c>
      <c r="Q34" s="31">
        <f t="shared" si="3"/>
        <v>281948</v>
      </c>
      <c r="R34" s="31">
        <f t="shared" si="3"/>
        <v>854622</v>
      </c>
      <c r="S34" s="31">
        <f t="shared" si="3"/>
        <v>274047</v>
      </c>
      <c r="T34" s="31">
        <f t="shared" si="3"/>
        <v>275103</v>
      </c>
      <c r="U34" s="31">
        <f t="shared" si="3"/>
        <v>293062</v>
      </c>
      <c r="V34" s="31">
        <f t="shared" si="3"/>
        <v>842212</v>
      </c>
      <c r="W34" s="31">
        <f t="shared" si="3"/>
        <v>3652392</v>
      </c>
      <c r="X34" s="31">
        <f t="shared" si="3"/>
        <v>144473</v>
      </c>
      <c r="Y34" s="31">
        <f t="shared" si="3"/>
        <v>3507919</v>
      </c>
      <c r="Z34" s="32">
        <f>+IF(X34&lt;&gt;0,+(Y34/X34)*100,0)</f>
        <v>2428.0792950932005</v>
      </c>
      <c r="AA34" s="33">
        <f>SUM(AA29:AA33)</f>
        <v>144473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780816</v>
      </c>
      <c r="D40" s="29">
        <f>+D34+D39</f>
        <v>0</v>
      </c>
      <c r="E40" s="30">
        <f t="shared" si="5"/>
        <v>144473</v>
      </c>
      <c r="F40" s="31">
        <f t="shared" si="5"/>
        <v>144473</v>
      </c>
      <c r="G40" s="31">
        <f t="shared" si="5"/>
        <v>2257</v>
      </c>
      <c r="H40" s="31">
        <f t="shared" si="5"/>
        <v>1167</v>
      </c>
      <c r="I40" s="31">
        <f t="shared" si="5"/>
        <v>280129</v>
      </c>
      <c r="J40" s="31">
        <f t="shared" si="5"/>
        <v>283553</v>
      </c>
      <c r="K40" s="31">
        <f t="shared" si="5"/>
        <v>295662</v>
      </c>
      <c r="L40" s="31">
        <f t="shared" si="5"/>
        <v>1054434</v>
      </c>
      <c r="M40" s="31">
        <f t="shared" si="5"/>
        <v>321909</v>
      </c>
      <c r="N40" s="31">
        <f t="shared" si="5"/>
        <v>1672005</v>
      </c>
      <c r="O40" s="31">
        <f t="shared" si="5"/>
        <v>286870</v>
      </c>
      <c r="P40" s="31">
        <f t="shared" si="5"/>
        <v>285804</v>
      </c>
      <c r="Q40" s="31">
        <f t="shared" si="5"/>
        <v>281948</v>
      </c>
      <c r="R40" s="31">
        <f t="shared" si="5"/>
        <v>854622</v>
      </c>
      <c r="S40" s="31">
        <f t="shared" si="5"/>
        <v>274047</v>
      </c>
      <c r="T40" s="31">
        <f t="shared" si="5"/>
        <v>275103</v>
      </c>
      <c r="U40" s="31">
        <f t="shared" si="5"/>
        <v>293062</v>
      </c>
      <c r="V40" s="31">
        <f t="shared" si="5"/>
        <v>842212</v>
      </c>
      <c r="W40" s="31">
        <f t="shared" si="5"/>
        <v>3652392</v>
      </c>
      <c r="X40" s="31">
        <f t="shared" si="5"/>
        <v>144473</v>
      </c>
      <c r="Y40" s="31">
        <f t="shared" si="5"/>
        <v>3507919</v>
      </c>
      <c r="Z40" s="32">
        <f>+IF(X40&lt;&gt;0,+(Y40/X40)*100,0)</f>
        <v>2428.0792950932005</v>
      </c>
      <c r="AA40" s="33">
        <f>+AA34+AA39</f>
        <v>144473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-10576672</v>
      </c>
      <c r="D42" s="43">
        <f>+D25-D40</f>
        <v>0</v>
      </c>
      <c r="E42" s="44">
        <f t="shared" si="6"/>
        <v>7093005</v>
      </c>
      <c r="F42" s="45">
        <f t="shared" si="6"/>
        <v>7093005</v>
      </c>
      <c r="G42" s="45">
        <f t="shared" si="6"/>
        <v>-2257</v>
      </c>
      <c r="H42" s="45">
        <f t="shared" si="6"/>
        <v>-6622</v>
      </c>
      <c r="I42" s="45">
        <f t="shared" si="6"/>
        <v>-280129</v>
      </c>
      <c r="J42" s="45">
        <f t="shared" si="6"/>
        <v>-289008</v>
      </c>
      <c r="K42" s="45">
        <f t="shared" si="6"/>
        <v>-307580</v>
      </c>
      <c r="L42" s="45">
        <f t="shared" si="6"/>
        <v>-1085915</v>
      </c>
      <c r="M42" s="45">
        <f t="shared" si="6"/>
        <v>-321908</v>
      </c>
      <c r="N42" s="45">
        <f t="shared" si="6"/>
        <v>-1715403</v>
      </c>
      <c r="O42" s="45">
        <f t="shared" si="6"/>
        <v>-286869</v>
      </c>
      <c r="P42" s="45">
        <f t="shared" si="6"/>
        <v>-300760</v>
      </c>
      <c r="Q42" s="45">
        <f t="shared" si="6"/>
        <v>-282001</v>
      </c>
      <c r="R42" s="45">
        <f t="shared" si="6"/>
        <v>-869630</v>
      </c>
      <c r="S42" s="45">
        <f t="shared" si="6"/>
        <v>-100411</v>
      </c>
      <c r="T42" s="45">
        <f t="shared" si="6"/>
        <v>-32248172</v>
      </c>
      <c r="U42" s="45">
        <f t="shared" si="6"/>
        <v>-294879</v>
      </c>
      <c r="V42" s="45">
        <f t="shared" si="6"/>
        <v>-32643462</v>
      </c>
      <c r="W42" s="45">
        <f t="shared" si="6"/>
        <v>-35517503</v>
      </c>
      <c r="X42" s="45">
        <f t="shared" si="6"/>
        <v>7093005</v>
      </c>
      <c r="Y42" s="45">
        <f t="shared" si="6"/>
        <v>-42610508</v>
      </c>
      <c r="Z42" s="46">
        <f>+IF(X42&lt;&gt;0,+(Y42/X42)*100,0)</f>
        <v>-600.7398556747105</v>
      </c>
      <c r="AA42" s="47">
        <f>+AA25-AA40</f>
        <v>7093005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-6169866</v>
      </c>
      <c r="D45" s="18"/>
      <c r="E45" s="19">
        <v>1</v>
      </c>
      <c r="F45" s="20">
        <v>1</v>
      </c>
      <c r="G45" s="20"/>
      <c r="H45" s="20">
        <v>-8269</v>
      </c>
      <c r="I45" s="20">
        <v>-69963</v>
      </c>
      <c r="J45" s="20">
        <v>-78232</v>
      </c>
      <c r="K45" s="20">
        <v>-3291</v>
      </c>
      <c r="L45" s="20">
        <v>-374</v>
      </c>
      <c r="M45" s="20"/>
      <c r="N45" s="20">
        <v>-3665</v>
      </c>
      <c r="O45" s="20"/>
      <c r="P45" s="20"/>
      <c r="Q45" s="20"/>
      <c r="R45" s="20"/>
      <c r="S45" s="20">
        <v>-148</v>
      </c>
      <c r="T45" s="20">
        <v>-72128</v>
      </c>
      <c r="U45" s="20">
        <v>-5545</v>
      </c>
      <c r="V45" s="20">
        <v>-77821</v>
      </c>
      <c r="W45" s="20">
        <v>-159718</v>
      </c>
      <c r="X45" s="20">
        <v>1</v>
      </c>
      <c r="Y45" s="20">
        <v>-159719</v>
      </c>
      <c r="Z45" s="48">
        <v>-15971900</v>
      </c>
      <c r="AA45" s="22">
        <v>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-6169866</v>
      </c>
      <c r="D48" s="51">
        <f>SUM(D45:D47)</f>
        <v>0</v>
      </c>
      <c r="E48" s="52">
        <f t="shared" si="7"/>
        <v>1</v>
      </c>
      <c r="F48" s="53">
        <f t="shared" si="7"/>
        <v>1</v>
      </c>
      <c r="G48" s="53">
        <f t="shared" si="7"/>
        <v>0</v>
      </c>
      <c r="H48" s="53">
        <f t="shared" si="7"/>
        <v>-8269</v>
      </c>
      <c r="I48" s="53">
        <f t="shared" si="7"/>
        <v>-69963</v>
      </c>
      <c r="J48" s="53">
        <f t="shared" si="7"/>
        <v>-78232</v>
      </c>
      <c r="K48" s="53">
        <f t="shared" si="7"/>
        <v>-3291</v>
      </c>
      <c r="L48" s="53">
        <f t="shared" si="7"/>
        <v>-374</v>
      </c>
      <c r="M48" s="53">
        <f t="shared" si="7"/>
        <v>0</v>
      </c>
      <c r="N48" s="53">
        <f t="shared" si="7"/>
        <v>-3665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-148</v>
      </c>
      <c r="T48" s="53">
        <f t="shared" si="7"/>
        <v>-72128</v>
      </c>
      <c r="U48" s="53">
        <f t="shared" si="7"/>
        <v>-5545</v>
      </c>
      <c r="V48" s="53">
        <f t="shared" si="7"/>
        <v>-77821</v>
      </c>
      <c r="W48" s="53">
        <f t="shared" si="7"/>
        <v>-159718</v>
      </c>
      <c r="X48" s="53">
        <f t="shared" si="7"/>
        <v>1</v>
      </c>
      <c r="Y48" s="53">
        <f t="shared" si="7"/>
        <v>-159719</v>
      </c>
      <c r="Z48" s="54">
        <f>+IF(X48&lt;&gt;0,+(Y48/X48)*100,0)</f>
        <v>-15971900</v>
      </c>
      <c r="AA48" s="55">
        <f>SUM(AA45:AA47)</f>
        <v>1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-11550</v>
      </c>
      <c r="D6" s="18"/>
      <c r="E6" s="19"/>
      <c r="F6" s="20">
        <v>90423</v>
      </c>
      <c r="G6" s="20">
        <v>2649</v>
      </c>
      <c r="H6" s="20">
        <v>-2399792</v>
      </c>
      <c r="I6" s="20">
        <v>-10373</v>
      </c>
      <c r="J6" s="20">
        <v>-2407516</v>
      </c>
      <c r="K6" s="20">
        <v>-187590</v>
      </c>
      <c r="L6" s="20">
        <v>-805963</v>
      </c>
      <c r="M6" s="20">
        <v>-772896</v>
      </c>
      <c r="N6" s="20">
        <v>-1766449</v>
      </c>
      <c r="O6" s="20">
        <v>-866498</v>
      </c>
      <c r="P6" s="20">
        <v>-186488</v>
      </c>
      <c r="Q6" s="20">
        <v>-1330073</v>
      </c>
      <c r="R6" s="20">
        <v>-2383059</v>
      </c>
      <c r="S6" s="20">
        <v>-710892</v>
      </c>
      <c r="T6" s="20">
        <v>-231783</v>
      </c>
      <c r="U6" s="20">
        <v>-1357762</v>
      </c>
      <c r="V6" s="20">
        <v>-2300437</v>
      </c>
      <c r="W6" s="20">
        <v>-8857461</v>
      </c>
      <c r="X6" s="20">
        <v>90423</v>
      </c>
      <c r="Y6" s="20">
        <v>-8947884</v>
      </c>
      <c r="Z6" s="21">
        <v>-9895.5840881191725</v>
      </c>
      <c r="AA6" s="22">
        <v>90423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-1394085</v>
      </c>
      <c r="D8" s="18"/>
      <c r="E8" s="19"/>
      <c r="F8" s="20">
        <v>-2345422</v>
      </c>
      <c r="G8" s="20"/>
      <c r="H8" s="20">
        <v>104897</v>
      </c>
      <c r="I8" s="20">
        <v>209859</v>
      </c>
      <c r="J8" s="20">
        <v>314756</v>
      </c>
      <c r="K8" s="20">
        <v>104897</v>
      </c>
      <c r="L8" s="20">
        <v>104897</v>
      </c>
      <c r="M8" s="20">
        <v>104897</v>
      </c>
      <c r="N8" s="20">
        <v>314691</v>
      </c>
      <c r="O8" s="20">
        <v>104897</v>
      </c>
      <c r="P8" s="20">
        <v>104399</v>
      </c>
      <c r="Q8" s="20">
        <v>105396</v>
      </c>
      <c r="R8" s="20">
        <v>314692</v>
      </c>
      <c r="S8" s="20">
        <v>105396</v>
      </c>
      <c r="T8" s="20">
        <v>104399</v>
      </c>
      <c r="U8" s="20">
        <v>98936</v>
      </c>
      <c r="V8" s="20">
        <v>308731</v>
      </c>
      <c r="W8" s="20">
        <v>1252870</v>
      </c>
      <c r="X8" s="20">
        <v>-2345422</v>
      </c>
      <c r="Y8" s="20">
        <v>3598292</v>
      </c>
      <c r="Z8" s="21">
        <v>-153.41767920655641</v>
      </c>
      <c r="AA8" s="22">
        <v>-2345422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-1405635</v>
      </c>
      <c r="D12" s="29">
        <f>SUM(D6:D11)</f>
        <v>0</v>
      </c>
      <c r="E12" s="30">
        <f t="shared" si="0"/>
        <v>0</v>
      </c>
      <c r="F12" s="31">
        <f t="shared" si="0"/>
        <v>-2254999</v>
      </c>
      <c r="G12" s="31">
        <f t="shared" si="0"/>
        <v>2649</v>
      </c>
      <c r="H12" s="31">
        <f t="shared" si="0"/>
        <v>-2294895</v>
      </c>
      <c r="I12" s="31">
        <f t="shared" si="0"/>
        <v>199486</v>
      </c>
      <c r="J12" s="31">
        <f t="shared" si="0"/>
        <v>-2092760</v>
      </c>
      <c r="K12" s="31">
        <f t="shared" si="0"/>
        <v>-82693</v>
      </c>
      <c r="L12" s="31">
        <f t="shared" si="0"/>
        <v>-701066</v>
      </c>
      <c r="M12" s="31">
        <f t="shared" si="0"/>
        <v>-667999</v>
      </c>
      <c r="N12" s="31">
        <f t="shared" si="0"/>
        <v>-1451758</v>
      </c>
      <c r="O12" s="31">
        <f t="shared" si="0"/>
        <v>-761601</v>
      </c>
      <c r="P12" s="31">
        <f t="shared" si="0"/>
        <v>-82089</v>
      </c>
      <c r="Q12" s="31">
        <f t="shared" si="0"/>
        <v>-1224677</v>
      </c>
      <c r="R12" s="31">
        <f t="shared" si="0"/>
        <v>-2068367</v>
      </c>
      <c r="S12" s="31">
        <f t="shared" si="0"/>
        <v>-605496</v>
      </c>
      <c r="T12" s="31">
        <f t="shared" si="0"/>
        <v>-127384</v>
      </c>
      <c r="U12" s="31">
        <f t="shared" si="0"/>
        <v>-1258826</v>
      </c>
      <c r="V12" s="31">
        <f t="shared" si="0"/>
        <v>-1991706</v>
      </c>
      <c r="W12" s="31">
        <f t="shared" si="0"/>
        <v>-7604591</v>
      </c>
      <c r="X12" s="31">
        <f t="shared" si="0"/>
        <v>-2254999</v>
      </c>
      <c r="Y12" s="31">
        <f t="shared" si="0"/>
        <v>-5349592</v>
      </c>
      <c r="Z12" s="32">
        <f>+IF(X12&lt;&gt;0,+(Y12/X12)*100,0)</f>
        <v>237.23256640025116</v>
      </c>
      <c r="AA12" s="33">
        <f>SUM(AA6:AA11)</f>
        <v>-2254999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5936590</v>
      </c>
      <c r="D19" s="18"/>
      <c r="E19" s="19">
        <v>350000</v>
      </c>
      <c r="F19" s="20">
        <v>2331668</v>
      </c>
      <c r="G19" s="20">
        <v>50300</v>
      </c>
      <c r="H19" s="20">
        <v>152600</v>
      </c>
      <c r="I19" s="20">
        <v>217391</v>
      </c>
      <c r="J19" s="20">
        <v>420291</v>
      </c>
      <c r="K19" s="20">
        <v>93496</v>
      </c>
      <c r="L19" s="20">
        <v>51730</v>
      </c>
      <c r="M19" s="20">
        <v>-48784</v>
      </c>
      <c r="N19" s="20">
        <v>96442</v>
      </c>
      <c r="O19" s="20">
        <v>-51730</v>
      </c>
      <c r="P19" s="20"/>
      <c r="Q19" s="20">
        <v>-58138</v>
      </c>
      <c r="R19" s="20">
        <v>-109868</v>
      </c>
      <c r="S19" s="20"/>
      <c r="T19" s="20">
        <v>24006</v>
      </c>
      <c r="U19" s="20">
        <v>12768</v>
      </c>
      <c r="V19" s="20">
        <v>36774</v>
      </c>
      <c r="W19" s="20">
        <v>443639</v>
      </c>
      <c r="X19" s="20">
        <v>2331668</v>
      </c>
      <c r="Y19" s="20">
        <v>-1888029</v>
      </c>
      <c r="Z19" s="21">
        <v>-80.973320386950448</v>
      </c>
      <c r="AA19" s="22">
        <v>2331668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5936590</v>
      </c>
      <c r="D24" s="29">
        <f>SUM(D15:D23)</f>
        <v>0</v>
      </c>
      <c r="E24" s="36">
        <f t="shared" si="1"/>
        <v>350000</v>
      </c>
      <c r="F24" s="37">
        <f t="shared" si="1"/>
        <v>2331668</v>
      </c>
      <c r="G24" s="37">
        <f t="shared" si="1"/>
        <v>50300</v>
      </c>
      <c r="H24" s="37">
        <f t="shared" si="1"/>
        <v>152600</v>
      </c>
      <c r="I24" s="37">
        <f t="shared" si="1"/>
        <v>217391</v>
      </c>
      <c r="J24" s="37">
        <f t="shared" si="1"/>
        <v>420291</v>
      </c>
      <c r="K24" s="37">
        <f t="shared" si="1"/>
        <v>93496</v>
      </c>
      <c r="L24" s="37">
        <f t="shared" si="1"/>
        <v>51730</v>
      </c>
      <c r="M24" s="37">
        <f t="shared" si="1"/>
        <v>-48784</v>
      </c>
      <c r="N24" s="37">
        <f t="shared" si="1"/>
        <v>96442</v>
      </c>
      <c r="O24" s="37">
        <f t="shared" si="1"/>
        <v>-51730</v>
      </c>
      <c r="P24" s="37">
        <f t="shared" si="1"/>
        <v>0</v>
      </c>
      <c r="Q24" s="37">
        <f t="shared" si="1"/>
        <v>-58138</v>
      </c>
      <c r="R24" s="37">
        <f t="shared" si="1"/>
        <v>-109868</v>
      </c>
      <c r="S24" s="37">
        <f t="shared" si="1"/>
        <v>0</v>
      </c>
      <c r="T24" s="37">
        <f t="shared" si="1"/>
        <v>24006</v>
      </c>
      <c r="U24" s="37">
        <f t="shared" si="1"/>
        <v>12768</v>
      </c>
      <c r="V24" s="37">
        <f t="shared" si="1"/>
        <v>36774</v>
      </c>
      <c r="W24" s="37">
        <f t="shared" si="1"/>
        <v>443639</v>
      </c>
      <c r="X24" s="37">
        <f t="shared" si="1"/>
        <v>2331668</v>
      </c>
      <c r="Y24" s="37">
        <f t="shared" si="1"/>
        <v>-1888029</v>
      </c>
      <c r="Z24" s="38">
        <f>+IF(X24&lt;&gt;0,+(Y24/X24)*100,0)</f>
        <v>-80.973320386950448</v>
      </c>
      <c r="AA24" s="39">
        <f>SUM(AA15:AA23)</f>
        <v>2331668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4530955</v>
      </c>
      <c r="D25" s="29">
        <f>+D12+D24</f>
        <v>0</v>
      </c>
      <c r="E25" s="30">
        <f t="shared" si="2"/>
        <v>350000</v>
      </c>
      <c r="F25" s="31">
        <f t="shared" si="2"/>
        <v>76669</v>
      </c>
      <c r="G25" s="31">
        <f t="shared" si="2"/>
        <v>52949</v>
      </c>
      <c r="H25" s="31">
        <f t="shared" si="2"/>
        <v>-2142295</v>
      </c>
      <c r="I25" s="31">
        <f t="shared" si="2"/>
        <v>416877</v>
      </c>
      <c r="J25" s="31">
        <f t="shared" si="2"/>
        <v>-1672469</v>
      </c>
      <c r="K25" s="31">
        <f t="shared" si="2"/>
        <v>10803</v>
      </c>
      <c r="L25" s="31">
        <f t="shared" si="2"/>
        <v>-649336</v>
      </c>
      <c r="M25" s="31">
        <f t="shared" si="2"/>
        <v>-716783</v>
      </c>
      <c r="N25" s="31">
        <f t="shared" si="2"/>
        <v>-1355316</v>
      </c>
      <c r="O25" s="31">
        <f t="shared" si="2"/>
        <v>-813331</v>
      </c>
      <c r="P25" s="31">
        <f t="shared" si="2"/>
        <v>-82089</v>
      </c>
      <c r="Q25" s="31">
        <f t="shared" si="2"/>
        <v>-1282815</v>
      </c>
      <c r="R25" s="31">
        <f t="shared" si="2"/>
        <v>-2178235</v>
      </c>
      <c r="S25" s="31">
        <f t="shared" si="2"/>
        <v>-605496</v>
      </c>
      <c r="T25" s="31">
        <f t="shared" si="2"/>
        <v>-103378</v>
      </c>
      <c r="U25" s="31">
        <f t="shared" si="2"/>
        <v>-1246058</v>
      </c>
      <c r="V25" s="31">
        <f t="shared" si="2"/>
        <v>-1954932</v>
      </c>
      <c r="W25" s="31">
        <f t="shared" si="2"/>
        <v>-7160952</v>
      </c>
      <c r="X25" s="31">
        <f t="shared" si="2"/>
        <v>76669</v>
      </c>
      <c r="Y25" s="31">
        <f t="shared" si="2"/>
        <v>-7237621</v>
      </c>
      <c r="Z25" s="32">
        <f>+IF(X25&lt;&gt;0,+(Y25/X25)*100,0)</f>
        <v>-9440.0879103679454</v>
      </c>
      <c r="AA25" s="33">
        <f>+AA12+AA24</f>
        <v>76669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24403242</v>
      </c>
      <c r="D32" s="18"/>
      <c r="E32" s="19"/>
      <c r="F32" s="20">
        <v>450000</v>
      </c>
      <c r="G32" s="20">
        <v>1034518</v>
      </c>
      <c r="H32" s="20">
        <v>1151560</v>
      </c>
      <c r="I32" s="20">
        <v>1051072</v>
      </c>
      <c r="J32" s="20">
        <v>3237150</v>
      </c>
      <c r="K32" s="20">
        <v>1171996</v>
      </c>
      <c r="L32" s="20">
        <v>1087623</v>
      </c>
      <c r="M32" s="20">
        <v>21046</v>
      </c>
      <c r="N32" s="20">
        <v>2280665</v>
      </c>
      <c r="O32" s="20">
        <v>1154732</v>
      </c>
      <c r="P32" s="20">
        <v>940180</v>
      </c>
      <c r="Q32" s="20">
        <v>957281</v>
      </c>
      <c r="R32" s="20">
        <v>3052193</v>
      </c>
      <c r="S32" s="20">
        <v>700127</v>
      </c>
      <c r="T32" s="20">
        <v>1877151</v>
      </c>
      <c r="U32" s="20">
        <v>243152</v>
      </c>
      <c r="V32" s="20">
        <v>2820430</v>
      </c>
      <c r="W32" s="20">
        <v>11390438</v>
      </c>
      <c r="X32" s="20">
        <v>450000</v>
      </c>
      <c r="Y32" s="20">
        <v>10940438</v>
      </c>
      <c r="Z32" s="21">
        <v>2431.2084444444445</v>
      </c>
      <c r="AA32" s="22">
        <v>450000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24403242</v>
      </c>
      <c r="D34" s="29">
        <f>SUM(D29:D33)</f>
        <v>0</v>
      </c>
      <c r="E34" s="30">
        <f t="shared" si="3"/>
        <v>0</v>
      </c>
      <c r="F34" s="31">
        <f t="shared" si="3"/>
        <v>450000</v>
      </c>
      <c r="G34" s="31">
        <f t="shared" si="3"/>
        <v>1034518</v>
      </c>
      <c r="H34" s="31">
        <f t="shared" si="3"/>
        <v>1151560</v>
      </c>
      <c r="I34" s="31">
        <f t="shared" si="3"/>
        <v>1051072</v>
      </c>
      <c r="J34" s="31">
        <f t="shared" si="3"/>
        <v>3237150</v>
      </c>
      <c r="K34" s="31">
        <f t="shared" si="3"/>
        <v>1171996</v>
      </c>
      <c r="L34" s="31">
        <f t="shared" si="3"/>
        <v>1087623</v>
      </c>
      <c r="M34" s="31">
        <f t="shared" si="3"/>
        <v>21046</v>
      </c>
      <c r="N34" s="31">
        <f t="shared" si="3"/>
        <v>2280665</v>
      </c>
      <c r="O34" s="31">
        <f t="shared" si="3"/>
        <v>1154732</v>
      </c>
      <c r="P34" s="31">
        <f t="shared" si="3"/>
        <v>940180</v>
      </c>
      <c r="Q34" s="31">
        <f t="shared" si="3"/>
        <v>957281</v>
      </c>
      <c r="R34" s="31">
        <f t="shared" si="3"/>
        <v>3052193</v>
      </c>
      <c r="S34" s="31">
        <f t="shared" si="3"/>
        <v>700127</v>
      </c>
      <c r="T34" s="31">
        <f t="shared" si="3"/>
        <v>1877151</v>
      </c>
      <c r="U34" s="31">
        <f t="shared" si="3"/>
        <v>243152</v>
      </c>
      <c r="V34" s="31">
        <f t="shared" si="3"/>
        <v>2820430</v>
      </c>
      <c r="W34" s="31">
        <f t="shared" si="3"/>
        <v>11390438</v>
      </c>
      <c r="X34" s="31">
        <f t="shared" si="3"/>
        <v>450000</v>
      </c>
      <c r="Y34" s="31">
        <f t="shared" si="3"/>
        <v>10940438</v>
      </c>
      <c r="Z34" s="32">
        <f>+IF(X34&lt;&gt;0,+(Y34/X34)*100,0)</f>
        <v>2431.2084444444445</v>
      </c>
      <c r="AA34" s="33">
        <f>SUM(AA29:AA33)</f>
        <v>450000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24403242</v>
      </c>
      <c r="D40" s="29">
        <f>+D34+D39</f>
        <v>0</v>
      </c>
      <c r="E40" s="30">
        <f t="shared" si="5"/>
        <v>0</v>
      </c>
      <c r="F40" s="31">
        <f t="shared" si="5"/>
        <v>450000</v>
      </c>
      <c r="G40" s="31">
        <f t="shared" si="5"/>
        <v>1034518</v>
      </c>
      <c r="H40" s="31">
        <f t="shared" si="5"/>
        <v>1151560</v>
      </c>
      <c r="I40" s="31">
        <f t="shared" si="5"/>
        <v>1051072</v>
      </c>
      <c r="J40" s="31">
        <f t="shared" si="5"/>
        <v>3237150</v>
      </c>
      <c r="K40" s="31">
        <f t="shared" si="5"/>
        <v>1171996</v>
      </c>
      <c r="L40" s="31">
        <f t="shared" si="5"/>
        <v>1087623</v>
      </c>
      <c r="M40" s="31">
        <f t="shared" si="5"/>
        <v>21046</v>
      </c>
      <c r="N40" s="31">
        <f t="shared" si="5"/>
        <v>2280665</v>
      </c>
      <c r="O40" s="31">
        <f t="shared" si="5"/>
        <v>1154732</v>
      </c>
      <c r="P40" s="31">
        <f t="shared" si="5"/>
        <v>940180</v>
      </c>
      <c r="Q40" s="31">
        <f t="shared" si="5"/>
        <v>957281</v>
      </c>
      <c r="R40" s="31">
        <f t="shared" si="5"/>
        <v>3052193</v>
      </c>
      <c r="S40" s="31">
        <f t="shared" si="5"/>
        <v>700127</v>
      </c>
      <c r="T40" s="31">
        <f t="shared" si="5"/>
        <v>1877151</v>
      </c>
      <c r="U40" s="31">
        <f t="shared" si="5"/>
        <v>243152</v>
      </c>
      <c r="V40" s="31">
        <f t="shared" si="5"/>
        <v>2820430</v>
      </c>
      <c r="W40" s="31">
        <f t="shared" si="5"/>
        <v>11390438</v>
      </c>
      <c r="X40" s="31">
        <f t="shared" si="5"/>
        <v>450000</v>
      </c>
      <c r="Y40" s="31">
        <f t="shared" si="5"/>
        <v>10940438</v>
      </c>
      <c r="Z40" s="32">
        <f>+IF(X40&lt;&gt;0,+(Y40/X40)*100,0)</f>
        <v>2431.2084444444445</v>
      </c>
      <c r="AA40" s="33">
        <f>+AA34+AA39</f>
        <v>450000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-19872287</v>
      </c>
      <c r="D42" s="43">
        <f>+D25-D40</f>
        <v>0</v>
      </c>
      <c r="E42" s="44">
        <f t="shared" si="6"/>
        <v>350000</v>
      </c>
      <c r="F42" s="45">
        <f t="shared" si="6"/>
        <v>-373331</v>
      </c>
      <c r="G42" s="45">
        <f t="shared" si="6"/>
        <v>-981569</v>
      </c>
      <c r="H42" s="45">
        <f t="shared" si="6"/>
        <v>-3293855</v>
      </c>
      <c r="I42" s="45">
        <f t="shared" si="6"/>
        <v>-634195</v>
      </c>
      <c r="J42" s="45">
        <f t="shared" si="6"/>
        <v>-4909619</v>
      </c>
      <c r="K42" s="45">
        <f t="shared" si="6"/>
        <v>-1161193</v>
      </c>
      <c r="L42" s="45">
        <f t="shared" si="6"/>
        <v>-1736959</v>
      </c>
      <c r="M42" s="45">
        <f t="shared" si="6"/>
        <v>-737829</v>
      </c>
      <c r="N42" s="45">
        <f t="shared" si="6"/>
        <v>-3635981</v>
      </c>
      <c r="O42" s="45">
        <f t="shared" si="6"/>
        <v>-1968063</v>
      </c>
      <c r="P42" s="45">
        <f t="shared" si="6"/>
        <v>-1022269</v>
      </c>
      <c r="Q42" s="45">
        <f t="shared" si="6"/>
        <v>-2240096</v>
      </c>
      <c r="R42" s="45">
        <f t="shared" si="6"/>
        <v>-5230428</v>
      </c>
      <c r="S42" s="45">
        <f t="shared" si="6"/>
        <v>-1305623</v>
      </c>
      <c r="T42" s="45">
        <f t="shared" si="6"/>
        <v>-1980529</v>
      </c>
      <c r="U42" s="45">
        <f t="shared" si="6"/>
        <v>-1489210</v>
      </c>
      <c r="V42" s="45">
        <f t="shared" si="6"/>
        <v>-4775362</v>
      </c>
      <c r="W42" s="45">
        <f t="shared" si="6"/>
        <v>-18551390</v>
      </c>
      <c r="X42" s="45">
        <f t="shared" si="6"/>
        <v>-373331</v>
      </c>
      <c r="Y42" s="45">
        <f t="shared" si="6"/>
        <v>-18178059</v>
      </c>
      <c r="Z42" s="46">
        <f>+IF(X42&lt;&gt;0,+(Y42/X42)*100,0)</f>
        <v>4869.1533786371874</v>
      </c>
      <c r="AA42" s="47">
        <f>+AA25-AA40</f>
        <v>-373331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491696</v>
      </c>
      <c r="D19" s="18"/>
      <c r="E19" s="19">
        <v>2592000</v>
      </c>
      <c r="F19" s="20">
        <v>1800000</v>
      </c>
      <c r="G19" s="20"/>
      <c r="H19" s="20"/>
      <c r="I19" s="20"/>
      <c r="J19" s="20"/>
      <c r="K19" s="20">
        <v>735000</v>
      </c>
      <c r="L19" s="20">
        <v>165374</v>
      </c>
      <c r="M19" s="20"/>
      <c r="N19" s="20">
        <v>900374</v>
      </c>
      <c r="O19" s="20">
        <v>735000</v>
      </c>
      <c r="P19" s="20"/>
      <c r="Q19" s="20"/>
      <c r="R19" s="20">
        <v>735000</v>
      </c>
      <c r="S19" s="20">
        <v>20168</v>
      </c>
      <c r="T19" s="20"/>
      <c r="U19" s="20"/>
      <c r="V19" s="20">
        <v>20168</v>
      </c>
      <c r="W19" s="20">
        <v>1655542</v>
      </c>
      <c r="X19" s="20">
        <v>1800000</v>
      </c>
      <c r="Y19" s="20">
        <v>-144458</v>
      </c>
      <c r="Z19" s="21">
        <v>-8.0254444444444442</v>
      </c>
      <c r="AA19" s="22">
        <v>1800000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491696</v>
      </c>
      <c r="D24" s="29">
        <f>SUM(D15:D23)</f>
        <v>0</v>
      </c>
      <c r="E24" s="36">
        <f t="shared" si="1"/>
        <v>2592000</v>
      </c>
      <c r="F24" s="37">
        <f t="shared" si="1"/>
        <v>1800000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735000</v>
      </c>
      <c r="L24" s="37">
        <f t="shared" si="1"/>
        <v>165374</v>
      </c>
      <c r="M24" s="37">
        <f t="shared" si="1"/>
        <v>0</v>
      </c>
      <c r="N24" s="37">
        <f t="shared" si="1"/>
        <v>900374</v>
      </c>
      <c r="O24" s="37">
        <f t="shared" si="1"/>
        <v>735000</v>
      </c>
      <c r="P24" s="37">
        <f t="shared" si="1"/>
        <v>0</v>
      </c>
      <c r="Q24" s="37">
        <f t="shared" si="1"/>
        <v>0</v>
      </c>
      <c r="R24" s="37">
        <f t="shared" si="1"/>
        <v>735000</v>
      </c>
      <c r="S24" s="37">
        <f t="shared" si="1"/>
        <v>20168</v>
      </c>
      <c r="T24" s="37">
        <f t="shared" si="1"/>
        <v>0</v>
      </c>
      <c r="U24" s="37">
        <f t="shared" si="1"/>
        <v>0</v>
      </c>
      <c r="V24" s="37">
        <f t="shared" si="1"/>
        <v>20168</v>
      </c>
      <c r="W24" s="37">
        <f t="shared" si="1"/>
        <v>1655542</v>
      </c>
      <c r="X24" s="37">
        <f t="shared" si="1"/>
        <v>1800000</v>
      </c>
      <c r="Y24" s="37">
        <f t="shared" si="1"/>
        <v>-144458</v>
      </c>
      <c r="Z24" s="38">
        <f>+IF(X24&lt;&gt;0,+(Y24/X24)*100,0)</f>
        <v>-8.0254444444444442</v>
      </c>
      <c r="AA24" s="39">
        <f>SUM(AA15:AA23)</f>
        <v>1800000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491696</v>
      </c>
      <c r="D25" s="29">
        <f>+D12+D24</f>
        <v>0</v>
      </c>
      <c r="E25" s="30">
        <f t="shared" si="2"/>
        <v>2592000</v>
      </c>
      <c r="F25" s="31">
        <f t="shared" si="2"/>
        <v>1800000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735000</v>
      </c>
      <c r="L25" s="31">
        <f t="shared" si="2"/>
        <v>165374</v>
      </c>
      <c r="M25" s="31">
        <f t="shared" si="2"/>
        <v>0</v>
      </c>
      <c r="N25" s="31">
        <f t="shared" si="2"/>
        <v>900374</v>
      </c>
      <c r="O25" s="31">
        <f t="shared" si="2"/>
        <v>735000</v>
      </c>
      <c r="P25" s="31">
        <f t="shared" si="2"/>
        <v>0</v>
      </c>
      <c r="Q25" s="31">
        <f t="shared" si="2"/>
        <v>0</v>
      </c>
      <c r="R25" s="31">
        <f t="shared" si="2"/>
        <v>735000</v>
      </c>
      <c r="S25" s="31">
        <f t="shared" si="2"/>
        <v>20168</v>
      </c>
      <c r="T25" s="31">
        <f t="shared" si="2"/>
        <v>0</v>
      </c>
      <c r="U25" s="31">
        <f t="shared" si="2"/>
        <v>0</v>
      </c>
      <c r="V25" s="31">
        <f t="shared" si="2"/>
        <v>20168</v>
      </c>
      <c r="W25" s="31">
        <f t="shared" si="2"/>
        <v>1655542</v>
      </c>
      <c r="X25" s="31">
        <f t="shared" si="2"/>
        <v>1800000</v>
      </c>
      <c r="Y25" s="31">
        <f t="shared" si="2"/>
        <v>-144458</v>
      </c>
      <c r="Z25" s="32">
        <f>+IF(X25&lt;&gt;0,+(Y25/X25)*100,0)</f>
        <v>-8.0254444444444442</v>
      </c>
      <c r="AA25" s="33">
        <f>+AA12+AA24</f>
        <v>1800000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-263066</v>
      </c>
      <c r="D37" s="18"/>
      <c r="E37" s="19">
        <v>-6</v>
      </c>
      <c r="F37" s="20">
        <v>-6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-6</v>
      </c>
      <c r="Y37" s="20">
        <v>6</v>
      </c>
      <c r="Z37" s="21">
        <v>-100</v>
      </c>
      <c r="AA37" s="22">
        <v>-6</v>
      </c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-263066</v>
      </c>
      <c r="D39" s="29">
        <f>SUM(D37:D38)</f>
        <v>0</v>
      </c>
      <c r="E39" s="36">
        <f t="shared" si="4"/>
        <v>-6</v>
      </c>
      <c r="F39" s="37">
        <f t="shared" si="4"/>
        <v>-6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-6</v>
      </c>
      <c r="Y39" s="37">
        <f t="shared" si="4"/>
        <v>6</v>
      </c>
      <c r="Z39" s="38">
        <f>+IF(X39&lt;&gt;0,+(Y39/X39)*100,0)</f>
        <v>-100</v>
      </c>
      <c r="AA39" s="39">
        <f>SUM(AA37:AA38)</f>
        <v>-6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-263066</v>
      </c>
      <c r="D40" s="29">
        <f>+D34+D39</f>
        <v>0</v>
      </c>
      <c r="E40" s="30">
        <f t="shared" si="5"/>
        <v>-6</v>
      </c>
      <c r="F40" s="31">
        <f t="shared" si="5"/>
        <v>-6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-6</v>
      </c>
      <c r="Y40" s="31">
        <f t="shared" si="5"/>
        <v>6</v>
      </c>
      <c r="Z40" s="32">
        <f>+IF(X40&lt;&gt;0,+(Y40/X40)*100,0)</f>
        <v>-100</v>
      </c>
      <c r="AA40" s="33">
        <f>+AA34+AA39</f>
        <v>-6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754762</v>
      </c>
      <c r="D42" s="43">
        <f>+D25-D40</f>
        <v>0</v>
      </c>
      <c r="E42" s="44">
        <f t="shared" si="6"/>
        <v>2592006</v>
      </c>
      <c r="F42" s="45">
        <f t="shared" si="6"/>
        <v>1800006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735000</v>
      </c>
      <c r="L42" s="45">
        <f t="shared" si="6"/>
        <v>165374</v>
      </c>
      <c r="M42" s="45">
        <f t="shared" si="6"/>
        <v>0</v>
      </c>
      <c r="N42" s="45">
        <f t="shared" si="6"/>
        <v>900374</v>
      </c>
      <c r="O42" s="45">
        <f t="shared" si="6"/>
        <v>735000</v>
      </c>
      <c r="P42" s="45">
        <f t="shared" si="6"/>
        <v>0</v>
      </c>
      <c r="Q42" s="45">
        <f t="shared" si="6"/>
        <v>0</v>
      </c>
      <c r="R42" s="45">
        <f t="shared" si="6"/>
        <v>735000</v>
      </c>
      <c r="S42" s="45">
        <f t="shared" si="6"/>
        <v>20168</v>
      </c>
      <c r="T42" s="45">
        <f t="shared" si="6"/>
        <v>0</v>
      </c>
      <c r="U42" s="45">
        <f t="shared" si="6"/>
        <v>0</v>
      </c>
      <c r="V42" s="45">
        <f t="shared" si="6"/>
        <v>20168</v>
      </c>
      <c r="W42" s="45">
        <f t="shared" si="6"/>
        <v>1655542</v>
      </c>
      <c r="X42" s="45">
        <f t="shared" si="6"/>
        <v>1800006</v>
      </c>
      <c r="Y42" s="45">
        <f t="shared" si="6"/>
        <v>-144464</v>
      </c>
      <c r="Z42" s="46">
        <f>+IF(X42&lt;&gt;0,+(Y42/X42)*100,0)</f>
        <v>-8.02575102527436</v>
      </c>
      <c r="AA42" s="47">
        <f>+AA25-AA40</f>
        <v>1800006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806510</v>
      </c>
      <c r="D19" s="18"/>
      <c r="E19" s="19">
        <v>3000000</v>
      </c>
      <c r="F19" s="20">
        <v>1890000</v>
      </c>
      <c r="G19" s="20">
        <v>386955</v>
      </c>
      <c r="H19" s="20">
        <v>419555</v>
      </c>
      <c r="I19" s="20"/>
      <c r="J19" s="20">
        <v>806510</v>
      </c>
      <c r="K19" s="20"/>
      <c r="L19" s="20"/>
      <c r="M19" s="20"/>
      <c r="N19" s="20"/>
      <c r="O19" s="20"/>
      <c r="P19" s="20"/>
      <c r="Q19" s="20">
        <v>127649</v>
      </c>
      <c r="R19" s="20">
        <v>127649</v>
      </c>
      <c r="S19" s="20"/>
      <c r="T19" s="20"/>
      <c r="U19" s="20"/>
      <c r="V19" s="20"/>
      <c r="W19" s="20">
        <v>934159</v>
      </c>
      <c r="X19" s="20">
        <v>1890000</v>
      </c>
      <c r="Y19" s="20">
        <v>-955841</v>
      </c>
      <c r="Z19" s="21">
        <v>-50.573597883597884</v>
      </c>
      <c r="AA19" s="22">
        <v>1890000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806510</v>
      </c>
      <c r="D24" s="29">
        <f>SUM(D15:D23)</f>
        <v>0</v>
      </c>
      <c r="E24" s="36">
        <f t="shared" si="1"/>
        <v>3000000</v>
      </c>
      <c r="F24" s="37">
        <f t="shared" si="1"/>
        <v>1890000</v>
      </c>
      <c r="G24" s="37">
        <f t="shared" si="1"/>
        <v>386955</v>
      </c>
      <c r="H24" s="37">
        <f t="shared" si="1"/>
        <v>419555</v>
      </c>
      <c r="I24" s="37">
        <f t="shared" si="1"/>
        <v>0</v>
      </c>
      <c r="J24" s="37">
        <f t="shared" si="1"/>
        <v>806510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127649</v>
      </c>
      <c r="R24" s="37">
        <f t="shared" si="1"/>
        <v>127649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934159</v>
      </c>
      <c r="X24" s="37">
        <f t="shared" si="1"/>
        <v>1890000</v>
      </c>
      <c r="Y24" s="37">
        <f t="shared" si="1"/>
        <v>-955841</v>
      </c>
      <c r="Z24" s="38">
        <f>+IF(X24&lt;&gt;0,+(Y24/X24)*100,0)</f>
        <v>-50.573597883597884</v>
      </c>
      <c r="AA24" s="39">
        <f>SUM(AA15:AA23)</f>
        <v>1890000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806510</v>
      </c>
      <c r="D25" s="29">
        <f>+D12+D24</f>
        <v>0</v>
      </c>
      <c r="E25" s="30">
        <f t="shared" si="2"/>
        <v>3000000</v>
      </c>
      <c r="F25" s="31">
        <f t="shared" si="2"/>
        <v>1890000</v>
      </c>
      <c r="G25" s="31">
        <f t="shared" si="2"/>
        <v>386955</v>
      </c>
      <c r="H25" s="31">
        <f t="shared" si="2"/>
        <v>419555</v>
      </c>
      <c r="I25" s="31">
        <f t="shared" si="2"/>
        <v>0</v>
      </c>
      <c r="J25" s="31">
        <f t="shared" si="2"/>
        <v>806510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127649</v>
      </c>
      <c r="R25" s="31">
        <f t="shared" si="2"/>
        <v>127649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934159</v>
      </c>
      <c r="X25" s="31">
        <f t="shared" si="2"/>
        <v>1890000</v>
      </c>
      <c r="Y25" s="31">
        <f t="shared" si="2"/>
        <v>-955841</v>
      </c>
      <c r="Z25" s="32">
        <f>+IF(X25&lt;&gt;0,+(Y25/X25)*100,0)</f>
        <v>-50.573597883597884</v>
      </c>
      <c r="AA25" s="33">
        <f>+AA12+AA24</f>
        <v>1890000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806510</v>
      </c>
      <c r="D42" s="43">
        <f>+D25-D40</f>
        <v>0</v>
      </c>
      <c r="E42" s="44">
        <f t="shared" si="6"/>
        <v>3000000</v>
      </c>
      <c r="F42" s="45">
        <f t="shared" si="6"/>
        <v>1890000</v>
      </c>
      <c r="G42" s="45">
        <f t="shared" si="6"/>
        <v>386955</v>
      </c>
      <c r="H42" s="45">
        <f t="shared" si="6"/>
        <v>419555</v>
      </c>
      <c r="I42" s="45">
        <f t="shared" si="6"/>
        <v>0</v>
      </c>
      <c r="J42" s="45">
        <f t="shared" si="6"/>
        <v>806510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127649</v>
      </c>
      <c r="R42" s="45">
        <f t="shared" si="6"/>
        <v>127649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934159</v>
      </c>
      <c r="X42" s="45">
        <f t="shared" si="6"/>
        <v>1890000</v>
      </c>
      <c r="Y42" s="45">
        <f t="shared" si="6"/>
        <v>-955841</v>
      </c>
      <c r="Z42" s="46">
        <f>+IF(X42&lt;&gt;0,+(Y42/X42)*100,0)</f>
        <v>-50.573597883597884</v>
      </c>
      <c r="AA42" s="47">
        <f>+AA25-AA40</f>
        <v>1890000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137087768</v>
      </c>
      <c r="D45" s="18"/>
      <c r="E45" s="19">
        <v>53805691</v>
      </c>
      <c r="F45" s="20">
        <v>53805691</v>
      </c>
      <c r="G45" s="20">
        <v>122581762</v>
      </c>
      <c r="H45" s="20">
        <v>5587719</v>
      </c>
      <c r="I45" s="20"/>
      <c r="J45" s="20">
        <v>128169481</v>
      </c>
      <c r="K45" s="20">
        <v>4697219</v>
      </c>
      <c r="L45" s="20">
        <v>4715237</v>
      </c>
      <c r="M45" s="20">
        <v>5175197</v>
      </c>
      <c r="N45" s="20">
        <v>14587653</v>
      </c>
      <c r="O45" s="20">
        <v>18429427</v>
      </c>
      <c r="P45" s="20">
        <v>5022984</v>
      </c>
      <c r="Q45" s="20">
        <v>14777601</v>
      </c>
      <c r="R45" s="20">
        <v>38230012</v>
      </c>
      <c r="S45" s="20">
        <v>351889</v>
      </c>
      <c r="T45" s="20"/>
      <c r="U45" s="20">
        <v>15345475</v>
      </c>
      <c r="V45" s="20">
        <v>15697364</v>
      </c>
      <c r="W45" s="20">
        <v>196684510</v>
      </c>
      <c r="X45" s="20">
        <v>53805691</v>
      </c>
      <c r="Y45" s="20">
        <v>142878819</v>
      </c>
      <c r="Z45" s="48">
        <v>265.54592338568796</v>
      </c>
      <c r="AA45" s="22">
        <v>53805691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137087768</v>
      </c>
      <c r="D48" s="51">
        <f>SUM(D45:D47)</f>
        <v>0</v>
      </c>
      <c r="E48" s="52">
        <f t="shared" si="7"/>
        <v>53805691</v>
      </c>
      <c r="F48" s="53">
        <f t="shared" si="7"/>
        <v>53805691</v>
      </c>
      <c r="G48" s="53">
        <f t="shared" si="7"/>
        <v>122581762</v>
      </c>
      <c r="H48" s="53">
        <f t="shared" si="7"/>
        <v>5587719</v>
      </c>
      <c r="I48" s="53">
        <f t="shared" si="7"/>
        <v>0</v>
      </c>
      <c r="J48" s="53">
        <f t="shared" si="7"/>
        <v>128169481</v>
      </c>
      <c r="K48" s="53">
        <f t="shared" si="7"/>
        <v>4697219</v>
      </c>
      <c r="L48" s="53">
        <f t="shared" si="7"/>
        <v>4715237</v>
      </c>
      <c r="M48" s="53">
        <f t="shared" si="7"/>
        <v>5175197</v>
      </c>
      <c r="N48" s="53">
        <f t="shared" si="7"/>
        <v>14587653</v>
      </c>
      <c r="O48" s="53">
        <f t="shared" si="7"/>
        <v>18429427</v>
      </c>
      <c r="P48" s="53">
        <f t="shared" si="7"/>
        <v>5022984</v>
      </c>
      <c r="Q48" s="53">
        <f t="shared" si="7"/>
        <v>14777601</v>
      </c>
      <c r="R48" s="53">
        <f t="shared" si="7"/>
        <v>38230012</v>
      </c>
      <c r="S48" s="53">
        <f t="shared" si="7"/>
        <v>351889</v>
      </c>
      <c r="T48" s="53">
        <f t="shared" si="7"/>
        <v>0</v>
      </c>
      <c r="U48" s="53">
        <f t="shared" si="7"/>
        <v>15345475</v>
      </c>
      <c r="V48" s="53">
        <f t="shared" si="7"/>
        <v>15697364</v>
      </c>
      <c r="W48" s="53">
        <f t="shared" si="7"/>
        <v>196684510</v>
      </c>
      <c r="X48" s="53">
        <f t="shared" si="7"/>
        <v>53805691</v>
      </c>
      <c r="Y48" s="53">
        <f t="shared" si="7"/>
        <v>142878819</v>
      </c>
      <c r="Z48" s="54">
        <f>+IF(X48&lt;&gt;0,+(Y48/X48)*100,0)</f>
        <v>265.54592338568796</v>
      </c>
      <c r="AA48" s="55">
        <f>SUM(AA45:AA47)</f>
        <v>53805691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-19134015</v>
      </c>
      <c r="D6" s="18"/>
      <c r="E6" s="19">
        <v>-16282124</v>
      </c>
      <c r="F6" s="20">
        <v>-18876948</v>
      </c>
      <c r="G6" s="20">
        <v>-18979543</v>
      </c>
      <c r="H6" s="20">
        <v>-260272</v>
      </c>
      <c r="I6" s="20">
        <v>-527697</v>
      </c>
      <c r="J6" s="20">
        <v>-19767512</v>
      </c>
      <c r="K6" s="20">
        <v>115065</v>
      </c>
      <c r="L6" s="20">
        <v>-560902</v>
      </c>
      <c r="M6" s="20">
        <v>-1125626</v>
      </c>
      <c r="N6" s="20">
        <v>-1571463</v>
      </c>
      <c r="O6" s="20">
        <v>125007</v>
      </c>
      <c r="P6" s="20">
        <v>-90289</v>
      </c>
      <c r="Q6" s="20">
        <v>-1276059</v>
      </c>
      <c r="R6" s="20">
        <v>-1241341</v>
      </c>
      <c r="S6" s="20">
        <v>140552</v>
      </c>
      <c r="T6" s="20">
        <v>-620826</v>
      </c>
      <c r="U6" s="20">
        <v>-276970</v>
      </c>
      <c r="V6" s="20">
        <v>-757244</v>
      </c>
      <c r="W6" s="20">
        <v>-23337560</v>
      </c>
      <c r="X6" s="20">
        <v>-18876948</v>
      </c>
      <c r="Y6" s="20">
        <v>-4460612</v>
      </c>
      <c r="Z6" s="21">
        <v>23.629942721673018</v>
      </c>
      <c r="AA6" s="22">
        <v>-18876948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14668763</v>
      </c>
      <c r="D8" s="18"/>
      <c r="E8" s="19">
        <v>-4370414</v>
      </c>
      <c r="F8" s="20">
        <v>-1430731</v>
      </c>
      <c r="G8" s="20">
        <v>15076553</v>
      </c>
      <c r="H8" s="20">
        <v>411718</v>
      </c>
      <c r="I8" s="20">
        <v>401465</v>
      </c>
      <c r="J8" s="20">
        <v>15889736</v>
      </c>
      <c r="K8" s="20">
        <v>392698</v>
      </c>
      <c r="L8" s="20">
        <v>397602</v>
      </c>
      <c r="M8" s="20">
        <v>421658</v>
      </c>
      <c r="N8" s="20">
        <v>1211958</v>
      </c>
      <c r="O8" s="20">
        <v>421856</v>
      </c>
      <c r="P8" s="20">
        <v>339020</v>
      </c>
      <c r="Q8" s="20">
        <v>356842</v>
      </c>
      <c r="R8" s="20">
        <v>1117718</v>
      </c>
      <c r="S8" s="20">
        <v>289438</v>
      </c>
      <c r="T8" s="20">
        <v>380741</v>
      </c>
      <c r="U8" s="20">
        <v>2165916</v>
      </c>
      <c r="V8" s="20">
        <v>2836095</v>
      </c>
      <c r="W8" s="20">
        <v>21055507</v>
      </c>
      <c r="X8" s="20">
        <v>-1430731</v>
      </c>
      <c r="Y8" s="20">
        <v>22486238</v>
      </c>
      <c r="Z8" s="21">
        <v>-1571.660780398272</v>
      </c>
      <c r="AA8" s="22">
        <v>-1430731</v>
      </c>
    </row>
    <row r="9" spans="1:27" x14ac:dyDescent="0.25">
      <c r="A9" s="23" t="s">
        <v>37</v>
      </c>
      <c r="B9" s="17" t="s">
        <v>32</v>
      </c>
      <c r="C9" s="18">
        <v>1843098</v>
      </c>
      <c r="D9" s="18"/>
      <c r="E9" s="19"/>
      <c r="F9" s="20"/>
      <c r="G9" s="20">
        <v>2087577</v>
      </c>
      <c r="H9" s="20">
        <v>-187641</v>
      </c>
      <c r="I9" s="20">
        <v>59808</v>
      </c>
      <c r="J9" s="20">
        <v>1959744</v>
      </c>
      <c r="K9" s="20">
        <v>711</v>
      </c>
      <c r="L9" s="20">
        <v>94897</v>
      </c>
      <c r="M9" s="20">
        <v>-56805</v>
      </c>
      <c r="N9" s="20">
        <v>38803</v>
      </c>
      <c r="O9" s="20"/>
      <c r="P9" s="20">
        <v>-144505</v>
      </c>
      <c r="Q9" s="20">
        <v>181801</v>
      </c>
      <c r="R9" s="20">
        <v>37296</v>
      </c>
      <c r="S9" s="20">
        <v>5903</v>
      </c>
      <c r="T9" s="20">
        <v>-48959</v>
      </c>
      <c r="U9" s="20">
        <v>-151204</v>
      </c>
      <c r="V9" s="20">
        <v>-194260</v>
      </c>
      <c r="W9" s="20">
        <v>1841583</v>
      </c>
      <c r="X9" s="20"/>
      <c r="Y9" s="20">
        <v>1841583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23000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23000</v>
      </c>
      <c r="Y11" s="20">
        <v>-23000</v>
      </c>
      <c r="Z11" s="21">
        <v>-100</v>
      </c>
      <c r="AA11" s="22">
        <v>23000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-2622154</v>
      </c>
      <c r="D12" s="29">
        <f>SUM(D6:D11)</f>
        <v>0</v>
      </c>
      <c r="E12" s="30">
        <f t="shared" si="0"/>
        <v>-20652538</v>
      </c>
      <c r="F12" s="31">
        <f t="shared" si="0"/>
        <v>-20284679</v>
      </c>
      <c r="G12" s="31">
        <f t="shared" si="0"/>
        <v>-1815413</v>
      </c>
      <c r="H12" s="31">
        <f t="shared" si="0"/>
        <v>-36195</v>
      </c>
      <c r="I12" s="31">
        <f t="shared" si="0"/>
        <v>-66424</v>
      </c>
      <c r="J12" s="31">
        <f t="shared" si="0"/>
        <v>-1918032</v>
      </c>
      <c r="K12" s="31">
        <f t="shared" si="0"/>
        <v>508474</v>
      </c>
      <c r="L12" s="31">
        <f t="shared" si="0"/>
        <v>-68403</v>
      </c>
      <c r="M12" s="31">
        <f t="shared" si="0"/>
        <v>-760773</v>
      </c>
      <c r="N12" s="31">
        <f t="shared" si="0"/>
        <v>-320702</v>
      </c>
      <c r="O12" s="31">
        <f t="shared" si="0"/>
        <v>546863</v>
      </c>
      <c r="P12" s="31">
        <f t="shared" si="0"/>
        <v>104226</v>
      </c>
      <c r="Q12" s="31">
        <f t="shared" si="0"/>
        <v>-737416</v>
      </c>
      <c r="R12" s="31">
        <f t="shared" si="0"/>
        <v>-86327</v>
      </c>
      <c r="S12" s="31">
        <f t="shared" si="0"/>
        <v>435893</v>
      </c>
      <c r="T12" s="31">
        <f t="shared" si="0"/>
        <v>-289044</v>
      </c>
      <c r="U12" s="31">
        <f t="shared" si="0"/>
        <v>1737742</v>
      </c>
      <c r="V12" s="31">
        <f t="shared" si="0"/>
        <v>1884591</v>
      </c>
      <c r="W12" s="31">
        <f t="shared" si="0"/>
        <v>-440470</v>
      </c>
      <c r="X12" s="31">
        <f t="shared" si="0"/>
        <v>-20284679</v>
      </c>
      <c r="Y12" s="31">
        <f t="shared" si="0"/>
        <v>19844209</v>
      </c>
      <c r="Z12" s="32">
        <f>+IF(X12&lt;&gt;0,+(Y12/X12)*100,0)</f>
        <v>-97.828558194093191</v>
      </c>
      <c r="AA12" s="33">
        <f>SUM(AA6:AA11)</f>
        <v>-20284679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5669185</v>
      </c>
      <c r="D19" s="18"/>
      <c r="E19" s="19">
        <v>400000</v>
      </c>
      <c r="F19" s="20">
        <v>1100000</v>
      </c>
      <c r="G19" s="20">
        <v>10135393</v>
      </c>
      <c r="H19" s="20">
        <v>-4466208</v>
      </c>
      <c r="I19" s="20"/>
      <c r="J19" s="20">
        <v>5669185</v>
      </c>
      <c r="K19" s="20"/>
      <c r="L19" s="20"/>
      <c r="M19" s="20">
        <v>449460</v>
      </c>
      <c r="N19" s="20">
        <v>449460</v>
      </c>
      <c r="O19" s="20"/>
      <c r="P19" s="20">
        <v>67419</v>
      </c>
      <c r="Q19" s="20"/>
      <c r="R19" s="20">
        <v>67419</v>
      </c>
      <c r="S19" s="20"/>
      <c r="T19" s="20"/>
      <c r="U19" s="20"/>
      <c r="V19" s="20"/>
      <c r="W19" s="20">
        <v>6186064</v>
      </c>
      <c r="X19" s="20">
        <v>1100000</v>
      </c>
      <c r="Y19" s="20">
        <v>5086064</v>
      </c>
      <c r="Z19" s="21">
        <v>462.36945454545452</v>
      </c>
      <c r="AA19" s="22">
        <v>1100000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5669185</v>
      </c>
      <c r="D24" s="29">
        <f>SUM(D15:D23)</f>
        <v>0</v>
      </c>
      <c r="E24" s="36">
        <f t="shared" si="1"/>
        <v>400000</v>
      </c>
      <c r="F24" s="37">
        <f t="shared" si="1"/>
        <v>1100000</v>
      </c>
      <c r="G24" s="37">
        <f t="shared" si="1"/>
        <v>10135393</v>
      </c>
      <c r="H24" s="37">
        <f t="shared" si="1"/>
        <v>-4466208</v>
      </c>
      <c r="I24" s="37">
        <f t="shared" si="1"/>
        <v>0</v>
      </c>
      <c r="J24" s="37">
        <f t="shared" si="1"/>
        <v>5669185</v>
      </c>
      <c r="K24" s="37">
        <f t="shared" si="1"/>
        <v>0</v>
      </c>
      <c r="L24" s="37">
        <f t="shared" si="1"/>
        <v>0</v>
      </c>
      <c r="M24" s="37">
        <f t="shared" si="1"/>
        <v>449460</v>
      </c>
      <c r="N24" s="37">
        <f t="shared" si="1"/>
        <v>449460</v>
      </c>
      <c r="O24" s="37">
        <f t="shared" si="1"/>
        <v>0</v>
      </c>
      <c r="P24" s="37">
        <f t="shared" si="1"/>
        <v>67419</v>
      </c>
      <c r="Q24" s="37">
        <f t="shared" si="1"/>
        <v>0</v>
      </c>
      <c r="R24" s="37">
        <f t="shared" si="1"/>
        <v>67419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6186064</v>
      </c>
      <c r="X24" s="37">
        <f t="shared" si="1"/>
        <v>1100000</v>
      </c>
      <c r="Y24" s="37">
        <f t="shared" si="1"/>
        <v>5086064</v>
      </c>
      <c r="Z24" s="38">
        <f>+IF(X24&lt;&gt;0,+(Y24/X24)*100,0)</f>
        <v>462.36945454545452</v>
      </c>
      <c r="AA24" s="39">
        <f>SUM(AA15:AA23)</f>
        <v>1100000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3047031</v>
      </c>
      <c r="D25" s="29">
        <f>+D12+D24</f>
        <v>0</v>
      </c>
      <c r="E25" s="30">
        <f t="shared" si="2"/>
        <v>-20252538</v>
      </c>
      <c r="F25" s="31">
        <f t="shared" si="2"/>
        <v>-19184679</v>
      </c>
      <c r="G25" s="31">
        <f t="shared" si="2"/>
        <v>8319980</v>
      </c>
      <c r="H25" s="31">
        <f t="shared" si="2"/>
        <v>-4502403</v>
      </c>
      <c r="I25" s="31">
        <f t="shared" si="2"/>
        <v>-66424</v>
      </c>
      <c r="J25" s="31">
        <f t="shared" si="2"/>
        <v>3751153</v>
      </c>
      <c r="K25" s="31">
        <f t="shared" si="2"/>
        <v>508474</v>
      </c>
      <c r="L25" s="31">
        <f t="shared" si="2"/>
        <v>-68403</v>
      </c>
      <c r="M25" s="31">
        <f t="shared" si="2"/>
        <v>-311313</v>
      </c>
      <c r="N25" s="31">
        <f t="shared" si="2"/>
        <v>128758</v>
      </c>
      <c r="O25" s="31">
        <f t="shared" si="2"/>
        <v>546863</v>
      </c>
      <c r="P25" s="31">
        <f t="shared" si="2"/>
        <v>171645</v>
      </c>
      <c r="Q25" s="31">
        <f t="shared" si="2"/>
        <v>-737416</v>
      </c>
      <c r="R25" s="31">
        <f t="shared" si="2"/>
        <v>-18908</v>
      </c>
      <c r="S25" s="31">
        <f t="shared" si="2"/>
        <v>435893</v>
      </c>
      <c r="T25" s="31">
        <f t="shared" si="2"/>
        <v>-289044</v>
      </c>
      <c r="U25" s="31">
        <f t="shared" si="2"/>
        <v>1737742</v>
      </c>
      <c r="V25" s="31">
        <f t="shared" si="2"/>
        <v>1884591</v>
      </c>
      <c r="W25" s="31">
        <f t="shared" si="2"/>
        <v>5745594</v>
      </c>
      <c r="X25" s="31">
        <f t="shared" si="2"/>
        <v>-19184679</v>
      </c>
      <c r="Y25" s="31">
        <f t="shared" si="2"/>
        <v>24930273</v>
      </c>
      <c r="Z25" s="32">
        <f>+IF(X25&lt;&gt;0,+(Y25/X25)*100,0)</f>
        <v>-129.94886700997185</v>
      </c>
      <c r="AA25" s="33">
        <f>+AA12+AA24</f>
        <v>-19184679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1463131</v>
      </c>
      <c r="D32" s="18"/>
      <c r="E32" s="19"/>
      <c r="F32" s="20">
        <v>1850276</v>
      </c>
      <c r="G32" s="20">
        <v>1549093</v>
      </c>
      <c r="H32" s="20">
        <v>79092</v>
      </c>
      <c r="I32" s="20">
        <v>49944</v>
      </c>
      <c r="J32" s="20">
        <v>1678129</v>
      </c>
      <c r="K32" s="20">
        <v>72516</v>
      </c>
      <c r="L32" s="20">
        <v>100048</v>
      </c>
      <c r="M32" s="20">
        <v>-66544</v>
      </c>
      <c r="N32" s="20">
        <v>106020</v>
      </c>
      <c r="O32" s="20">
        <v>112738</v>
      </c>
      <c r="P32" s="20">
        <v>24146</v>
      </c>
      <c r="Q32" s="20">
        <v>12701</v>
      </c>
      <c r="R32" s="20">
        <v>149585</v>
      </c>
      <c r="S32" s="20">
        <v>-1898</v>
      </c>
      <c r="T32" s="20">
        <v>389671</v>
      </c>
      <c r="U32" s="20">
        <v>1375888</v>
      </c>
      <c r="V32" s="20">
        <v>1763661</v>
      </c>
      <c r="W32" s="20">
        <v>3697395</v>
      </c>
      <c r="X32" s="20">
        <v>1850276</v>
      </c>
      <c r="Y32" s="20">
        <v>1847119</v>
      </c>
      <c r="Z32" s="21">
        <v>99.829376806487247</v>
      </c>
      <c r="AA32" s="22">
        <v>1850276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1463131</v>
      </c>
      <c r="D34" s="29">
        <f>SUM(D29:D33)</f>
        <v>0</v>
      </c>
      <c r="E34" s="30">
        <f t="shared" si="3"/>
        <v>0</v>
      </c>
      <c r="F34" s="31">
        <f t="shared" si="3"/>
        <v>1850276</v>
      </c>
      <c r="G34" s="31">
        <f t="shared" si="3"/>
        <v>1549093</v>
      </c>
      <c r="H34" s="31">
        <f t="shared" si="3"/>
        <v>79092</v>
      </c>
      <c r="I34" s="31">
        <f t="shared" si="3"/>
        <v>49944</v>
      </c>
      <c r="J34" s="31">
        <f t="shared" si="3"/>
        <v>1678129</v>
      </c>
      <c r="K34" s="31">
        <f t="shared" si="3"/>
        <v>72516</v>
      </c>
      <c r="L34" s="31">
        <f t="shared" si="3"/>
        <v>100048</v>
      </c>
      <c r="M34" s="31">
        <f t="shared" si="3"/>
        <v>-66544</v>
      </c>
      <c r="N34" s="31">
        <f t="shared" si="3"/>
        <v>106020</v>
      </c>
      <c r="O34" s="31">
        <f t="shared" si="3"/>
        <v>112738</v>
      </c>
      <c r="P34" s="31">
        <f t="shared" si="3"/>
        <v>24146</v>
      </c>
      <c r="Q34" s="31">
        <f t="shared" si="3"/>
        <v>12701</v>
      </c>
      <c r="R34" s="31">
        <f t="shared" si="3"/>
        <v>149585</v>
      </c>
      <c r="S34" s="31">
        <f t="shared" si="3"/>
        <v>-1898</v>
      </c>
      <c r="T34" s="31">
        <f t="shared" si="3"/>
        <v>389671</v>
      </c>
      <c r="U34" s="31">
        <f t="shared" si="3"/>
        <v>1375888</v>
      </c>
      <c r="V34" s="31">
        <f t="shared" si="3"/>
        <v>1763661</v>
      </c>
      <c r="W34" s="31">
        <f t="shared" si="3"/>
        <v>3697395</v>
      </c>
      <c r="X34" s="31">
        <f t="shared" si="3"/>
        <v>1850276</v>
      </c>
      <c r="Y34" s="31">
        <f t="shared" si="3"/>
        <v>1847119</v>
      </c>
      <c r="Z34" s="32">
        <f>+IF(X34&lt;&gt;0,+(Y34/X34)*100,0)</f>
        <v>99.829376806487247</v>
      </c>
      <c r="AA34" s="33">
        <f>SUM(AA29:AA33)</f>
        <v>1850276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1463131</v>
      </c>
      <c r="D40" s="29">
        <f>+D34+D39</f>
        <v>0</v>
      </c>
      <c r="E40" s="30">
        <f t="shared" si="5"/>
        <v>0</v>
      </c>
      <c r="F40" s="31">
        <f t="shared" si="5"/>
        <v>1850276</v>
      </c>
      <c r="G40" s="31">
        <f t="shared" si="5"/>
        <v>1549093</v>
      </c>
      <c r="H40" s="31">
        <f t="shared" si="5"/>
        <v>79092</v>
      </c>
      <c r="I40" s="31">
        <f t="shared" si="5"/>
        <v>49944</v>
      </c>
      <c r="J40" s="31">
        <f t="shared" si="5"/>
        <v>1678129</v>
      </c>
      <c r="K40" s="31">
        <f t="shared" si="5"/>
        <v>72516</v>
      </c>
      <c r="L40" s="31">
        <f t="shared" si="5"/>
        <v>100048</v>
      </c>
      <c r="M40" s="31">
        <f t="shared" si="5"/>
        <v>-66544</v>
      </c>
      <c r="N40" s="31">
        <f t="shared" si="5"/>
        <v>106020</v>
      </c>
      <c r="O40" s="31">
        <f t="shared" si="5"/>
        <v>112738</v>
      </c>
      <c r="P40" s="31">
        <f t="shared" si="5"/>
        <v>24146</v>
      </c>
      <c r="Q40" s="31">
        <f t="shared" si="5"/>
        <v>12701</v>
      </c>
      <c r="R40" s="31">
        <f t="shared" si="5"/>
        <v>149585</v>
      </c>
      <c r="S40" s="31">
        <f t="shared" si="5"/>
        <v>-1898</v>
      </c>
      <c r="T40" s="31">
        <f t="shared" si="5"/>
        <v>389671</v>
      </c>
      <c r="U40" s="31">
        <f t="shared" si="5"/>
        <v>1375888</v>
      </c>
      <c r="V40" s="31">
        <f t="shared" si="5"/>
        <v>1763661</v>
      </c>
      <c r="W40" s="31">
        <f t="shared" si="5"/>
        <v>3697395</v>
      </c>
      <c r="X40" s="31">
        <f t="shared" si="5"/>
        <v>1850276</v>
      </c>
      <c r="Y40" s="31">
        <f t="shared" si="5"/>
        <v>1847119</v>
      </c>
      <c r="Z40" s="32">
        <f>+IF(X40&lt;&gt;0,+(Y40/X40)*100,0)</f>
        <v>99.829376806487247</v>
      </c>
      <c r="AA40" s="33">
        <f>+AA34+AA39</f>
        <v>1850276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1583900</v>
      </c>
      <c r="D42" s="43">
        <f>+D25-D40</f>
        <v>0</v>
      </c>
      <c r="E42" s="44">
        <f t="shared" si="6"/>
        <v>-20252538</v>
      </c>
      <c r="F42" s="45">
        <f t="shared" si="6"/>
        <v>-21034955</v>
      </c>
      <c r="G42" s="45">
        <f t="shared" si="6"/>
        <v>6770887</v>
      </c>
      <c r="H42" s="45">
        <f t="shared" si="6"/>
        <v>-4581495</v>
      </c>
      <c r="I42" s="45">
        <f t="shared" si="6"/>
        <v>-116368</v>
      </c>
      <c r="J42" s="45">
        <f t="shared" si="6"/>
        <v>2073024</v>
      </c>
      <c r="K42" s="45">
        <f t="shared" si="6"/>
        <v>435958</v>
      </c>
      <c r="L42" s="45">
        <f t="shared" si="6"/>
        <v>-168451</v>
      </c>
      <c r="M42" s="45">
        <f t="shared" si="6"/>
        <v>-244769</v>
      </c>
      <c r="N42" s="45">
        <f t="shared" si="6"/>
        <v>22738</v>
      </c>
      <c r="O42" s="45">
        <f t="shared" si="6"/>
        <v>434125</v>
      </c>
      <c r="P42" s="45">
        <f t="shared" si="6"/>
        <v>147499</v>
      </c>
      <c r="Q42" s="45">
        <f t="shared" si="6"/>
        <v>-750117</v>
      </c>
      <c r="R42" s="45">
        <f t="shared" si="6"/>
        <v>-168493</v>
      </c>
      <c r="S42" s="45">
        <f t="shared" si="6"/>
        <v>437791</v>
      </c>
      <c r="T42" s="45">
        <f t="shared" si="6"/>
        <v>-678715</v>
      </c>
      <c r="U42" s="45">
        <f t="shared" si="6"/>
        <v>361854</v>
      </c>
      <c r="V42" s="45">
        <f t="shared" si="6"/>
        <v>120930</v>
      </c>
      <c r="W42" s="45">
        <f t="shared" si="6"/>
        <v>2048199</v>
      </c>
      <c r="X42" s="45">
        <f t="shared" si="6"/>
        <v>-21034955</v>
      </c>
      <c r="Y42" s="45">
        <f t="shared" si="6"/>
        <v>23083154</v>
      </c>
      <c r="Z42" s="46">
        <f>+IF(X42&lt;&gt;0,+(Y42/X42)*100,0)</f>
        <v>-109.73712090185124</v>
      </c>
      <c r="AA42" s="47">
        <f>+AA25-AA40</f>
        <v>-21034955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-20252538</v>
      </c>
      <c r="F45" s="20">
        <v>-21034955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-21034955</v>
      </c>
      <c r="Y45" s="20">
        <v>21034955</v>
      </c>
      <c r="Z45" s="48">
        <v>-100</v>
      </c>
      <c r="AA45" s="22">
        <v>-21034955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-20252538</v>
      </c>
      <c r="F48" s="53">
        <f t="shared" si="7"/>
        <v>-21034955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-21034955</v>
      </c>
      <c r="Y48" s="53">
        <f t="shared" si="7"/>
        <v>21034955</v>
      </c>
      <c r="Z48" s="54">
        <f>+IF(X48&lt;&gt;0,+(Y48/X48)*100,0)</f>
        <v>-100</v>
      </c>
      <c r="AA48" s="55">
        <f>SUM(AA45:AA47)</f>
        <v>-21034955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-3010470</v>
      </c>
      <c r="D8" s="18"/>
      <c r="E8" s="19">
        <v>-2567242</v>
      </c>
      <c r="F8" s="20">
        <v>4311131</v>
      </c>
      <c r="G8" s="20">
        <v>742141</v>
      </c>
      <c r="H8" s="20">
        <v>593286</v>
      </c>
      <c r="I8" s="20">
        <v>652093</v>
      </c>
      <c r="J8" s="20">
        <v>1987520</v>
      </c>
      <c r="K8" s="20">
        <v>681326</v>
      </c>
      <c r="L8" s="20">
        <v>717856</v>
      </c>
      <c r="M8" s="20">
        <v>1776773</v>
      </c>
      <c r="N8" s="20">
        <v>3175955</v>
      </c>
      <c r="O8" s="20">
        <v>793794</v>
      </c>
      <c r="P8" s="20">
        <v>594602</v>
      </c>
      <c r="Q8" s="20">
        <v>563446</v>
      </c>
      <c r="R8" s="20">
        <v>1951842</v>
      </c>
      <c r="S8" s="20">
        <v>775336</v>
      </c>
      <c r="T8" s="20">
        <v>154573</v>
      </c>
      <c r="U8" s="20">
        <v>696785</v>
      </c>
      <c r="V8" s="20">
        <v>1626694</v>
      </c>
      <c r="W8" s="20">
        <v>8742011</v>
      </c>
      <c r="X8" s="20">
        <v>4311131</v>
      </c>
      <c r="Y8" s="20">
        <v>4430880</v>
      </c>
      <c r="Z8" s="21">
        <v>102.7776701751814</v>
      </c>
      <c r="AA8" s="22">
        <v>4311131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-3010470</v>
      </c>
      <c r="D12" s="29">
        <f>SUM(D6:D11)</f>
        <v>0</v>
      </c>
      <c r="E12" s="30">
        <f t="shared" si="0"/>
        <v>-2567242</v>
      </c>
      <c r="F12" s="31">
        <f t="shared" si="0"/>
        <v>4311131</v>
      </c>
      <c r="G12" s="31">
        <f t="shared" si="0"/>
        <v>742141</v>
      </c>
      <c r="H12" s="31">
        <f t="shared" si="0"/>
        <v>593286</v>
      </c>
      <c r="I12" s="31">
        <f t="shared" si="0"/>
        <v>652093</v>
      </c>
      <c r="J12" s="31">
        <f t="shared" si="0"/>
        <v>1987520</v>
      </c>
      <c r="K12" s="31">
        <f t="shared" si="0"/>
        <v>681326</v>
      </c>
      <c r="L12" s="31">
        <f t="shared" si="0"/>
        <v>717856</v>
      </c>
      <c r="M12" s="31">
        <f t="shared" si="0"/>
        <v>1776773</v>
      </c>
      <c r="N12" s="31">
        <f t="shared" si="0"/>
        <v>3175955</v>
      </c>
      <c r="O12" s="31">
        <f t="shared" si="0"/>
        <v>793794</v>
      </c>
      <c r="P12" s="31">
        <f t="shared" si="0"/>
        <v>594602</v>
      </c>
      <c r="Q12" s="31">
        <f t="shared" si="0"/>
        <v>563446</v>
      </c>
      <c r="R12" s="31">
        <f t="shared" si="0"/>
        <v>1951842</v>
      </c>
      <c r="S12" s="31">
        <f t="shared" si="0"/>
        <v>775336</v>
      </c>
      <c r="T12" s="31">
        <f t="shared" si="0"/>
        <v>154573</v>
      </c>
      <c r="U12" s="31">
        <f t="shared" si="0"/>
        <v>696785</v>
      </c>
      <c r="V12" s="31">
        <f t="shared" si="0"/>
        <v>1626694</v>
      </c>
      <c r="W12" s="31">
        <f t="shared" si="0"/>
        <v>8742011</v>
      </c>
      <c r="X12" s="31">
        <f t="shared" si="0"/>
        <v>4311131</v>
      </c>
      <c r="Y12" s="31">
        <f t="shared" si="0"/>
        <v>4430880</v>
      </c>
      <c r="Z12" s="32">
        <f>+IF(X12&lt;&gt;0,+(Y12/X12)*100,0)</f>
        <v>102.7776701751814</v>
      </c>
      <c r="AA12" s="33">
        <f>SUM(AA6:AA11)</f>
        <v>4311131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36935104</v>
      </c>
      <c r="D19" s="18"/>
      <c r="E19" s="19">
        <v>100999800</v>
      </c>
      <c r="F19" s="20">
        <v>60503399</v>
      </c>
      <c r="G19" s="20">
        <v>120762</v>
      </c>
      <c r="H19" s="20"/>
      <c r="I19" s="20">
        <v>950826</v>
      </c>
      <c r="J19" s="20">
        <v>1071588</v>
      </c>
      <c r="K19" s="20">
        <v>553413</v>
      </c>
      <c r="L19" s="20">
        <v>314394</v>
      </c>
      <c r="M19" s="20">
        <v>231259</v>
      </c>
      <c r="N19" s="20">
        <v>1099066</v>
      </c>
      <c r="O19" s="20">
        <v>821873</v>
      </c>
      <c r="P19" s="20"/>
      <c r="Q19" s="20">
        <v>2251845</v>
      </c>
      <c r="R19" s="20">
        <v>3073718</v>
      </c>
      <c r="S19" s="20">
        <v>2199348</v>
      </c>
      <c r="T19" s="20">
        <v>4111978</v>
      </c>
      <c r="U19" s="20">
        <v>4723671</v>
      </c>
      <c r="V19" s="20">
        <v>11034997</v>
      </c>
      <c r="W19" s="20">
        <v>16279369</v>
      </c>
      <c r="X19" s="20">
        <v>60503399</v>
      </c>
      <c r="Y19" s="20">
        <v>-44224030</v>
      </c>
      <c r="Z19" s="21">
        <v>-73.093463724244643</v>
      </c>
      <c r="AA19" s="22">
        <v>60503399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36935104</v>
      </c>
      <c r="D24" s="29">
        <f>SUM(D15:D23)</f>
        <v>0</v>
      </c>
      <c r="E24" s="36">
        <f t="shared" si="1"/>
        <v>100999800</v>
      </c>
      <c r="F24" s="37">
        <f t="shared" si="1"/>
        <v>60503399</v>
      </c>
      <c r="G24" s="37">
        <f t="shared" si="1"/>
        <v>120762</v>
      </c>
      <c r="H24" s="37">
        <f t="shared" si="1"/>
        <v>0</v>
      </c>
      <c r="I24" s="37">
        <f t="shared" si="1"/>
        <v>950826</v>
      </c>
      <c r="J24" s="37">
        <f t="shared" si="1"/>
        <v>1071588</v>
      </c>
      <c r="K24" s="37">
        <f t="shared" si="1"/>
        <v>553413</v>
      </c>
      <c r="L24" s="37">
        <f t="shared" si="1"/>
        <v>314394</v>
      </c>
      <c r="M24" s="37">
        <f t="shared" si="1"/>
        <v>231259</v>
      </c>
      <c r="N24" s="37">
        <f t="shared" si="1"/>
        <v>1099066</v>
      </c>
      <c r="O24" s="37">
        <f t="shared" si="1"/>
        <v>821873</v>
      </c>
      <c r="P24" s="37">
        <f t="shared" si="1"/>
        <v>0</v>
      </c>
      <c r="Q24" s="37">
        <f t="shared" si="1"/>
        <v>2251845</v>
      </c>
      <c r="R24" s="37">
        <f t="shared" si="1"/>
        <v>3073718</v>
      </c>
      <c r="S24" s="37">
        <f t="shared" si="1"/>
        <v>2199348</v>
      </c>
      <c r="T24" s="37">
        <f t="shared" si="1"/>
        <v>4111978</v>
      </c>
      <c r="U24" s="37">
        <f t="shared" si="1"/>
        <v>4723671</v>
      </c>
      <c r="V24" s="37">
        <f t="shared" si="1"/>
        <v>11034997</v>
      </c>
      <c r="W24" s="37">
        <f t="shared" si="1"/>
        <v>16279369</v>
      </c>
      <c r="X24" s="37">
        <f t="shared" si="1"/>
        <v>60503399</v>
      </c>
      <c r="Y24" s="37">
        <f t="shared" si="1"/>
        <v>-44224030</v>
      </c>
      <c r="Z24" s="38">
        <f>+IF(X24&lt;&gt;0,+(Y24/X24)*100,0)</f>
        <v>-73.093463724244643</v>
      </c>
      <c r="AA24" s="39">
        <f>SUM(AA15:AA23)</f>
        <v>60503399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33924634</v>
      </c>
      <c r="D25" s="29">
        <f>+D12+D24</f>
        <v>0</v>
      </c>
      <c r="E25" s="30">
        <f t="shared" si="2"/>
        <v>98432558</v>
      </c>
      <c r="F25" s="31">
        <f t="shared" si="2"/>
        <v>64814530</v>
      </c>
      <c r="G25" s="31">
        <f t="shared" si="2"/>
        <v>862903</v>
      </c>
      <c r="H25" s="31">
        <f t="shared" si="2"/>
        <v>593286</v>
      </c>
      <c r="I25" s="31">
        <f t="shared" si="2"/>
        <v>1602919</v>
      </c>
      <c r="J25" s="31">
        <f t="shared" si="2"/>
        <v>3059108</v>
      </c>
      <c r="K25" s="31">
        <f t="shared" si="2"/>
        <v>1234739</v>
      </c>
      <c r="L25" s="31">
        <f t="shared" si="2"/>
        <v>1032250</v>
      </c>
      <c r="M25" s="31">
        <f t="shared" si="2"/>
        <v>2008032</v>
      </c>
      <c r="N25" s="31">
        <f t="shared" si="2"/>
        <v>4275021</v>
      </c>
      <c r="O25" s="31">
        <f t="shared" si="2"/>
        <v>1615667</v>
      </c>
      <c r="P25" s="31">
        <f t="shared" si="2"/>
        <v>594602</v>
      </c>
      <c r="Q25" s="31">
        <f t="shared" si="2"/>
        <v>2815291</v>
      </c>
      <c r="R25" s="31">
        <f t="shared" si="2"/>
        <v>5025560</v>
      </c>
      <c r="S25" s="31">
        <f t="shared" si="2"/>
        <v>2974684</v>
      </c>
      <c r="T25" s="31">
        <f t="shared" si="2"/>
        <v>4266551</v>
      </c>
      <c r="U25" s="31">
        <f t="shared" si="2"/>
        <v>5420456</v>
      </c>
      <c r="V25" s="31">
        <f t="shared" si="2"/>
        <v>12661691</v>
      </c>
      <c r="W25" s="31">
        <f t="shared" si="2"/>
        <v>25021380</v>
      </c>
      <c r="X25" s="31">
        <f t="shared" si="2"/>
        <v>64814530</v>
      </c>
      <c r="Y25" s="31">
        <f t="shared" si="2"/>
        <v>-39793150</v>
      </c>
      <c r="Z25" s="32">
        <f>+IF(X25&lt;&gt;0,+(Y25/X25)*100,0)</f>
        <v>-61.395415503282976</v>
      </c>
      <c r="AA25" s="33">
        <f>+AA12+AA24</f>
        <v>64814530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7421987</v>
      </c>
      <c r="D38" s="18"/>
      <c r="E38" s="19">
        <v>7562791</v>
      </c>
      <c r="F38" s="20">
        <v>7721987</v>
      </c>
      <c r="G38" s="20"/>
      <c r="H38" s="20"/>
      <c r="I38" s="20"/>
      <c r="J38" s="20"/>
      <c r="K38" s="20"/>
      <c r="L38" s="20"/>
      <c r="M38" s="20">
        <v>7421987</v>
      </c>
      <c r="N38" s="20">
        <v>7421987</v>
      </c>
      <c r="O38" s="20"/>
      <c r="P38" s="20"/>
      <c r="Q38" s="20"/>
      <c r="R38" s="20"/>
      <c r="S38" s="20"/>
      <c r="T38" s="20"/>
      <c r="U38" s="20">
        <v>928194</v>
      </c>
      <c r="V38" s="20">
        <v>928194</v>
      </c>
      <c r="W38" s="20">
        <v>8350181</v>
      </c>
      <c r="X38" s="20">
        <v>7721987</v>
      </c>
      <c r="Y38" s="20">
        <v>628194</v>
      </c>
      <c r="Z38" s="21">
        <v>8.135134130632439</v>
      </c>
      <c r="AA38" s="22">
        <v>7721987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7421987</v>
      </c>
      <c r="D39" s="29">
        <f>SUM(D37:D38)</f>
        <v>0</v>
      </c>
      <c r="E39" s="36">
        <f t="shared" si="4"/>
        <v>7562791</v>
      </c>
      <c r="F39" s="37">
        <f t="shared" si="4"/>
        <v>7721987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7421987</v>
      </c>
      <c r="N39" s="37">
        <f t="shared" si="4"/>
        <v>7421987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928194</v>
      </c>
      <c r="V39" s="37">
        <f t="shared" si="4"/>
        <v>928194</v>
      </c>
      <c r="W39" s="37">
        <f t="shared" si="4"/>
        <v>8350181</v>
      </c>
      <c r="X39" s="37">
        <f t="shared" si="4"/>
        <v>7721987</v>
      </c>
      <c r="Y39" s="37">
        <f t="shared" si="4"/>
        <v>628194</v>
      </c>
      <c r="Z39" s="38">
        <f>+IF(X39&lt;&gt;0,+(Y39/X39)*100,0)</f>
        <v>8.135134130632439</v>
      </c>
      <c r="AA39" s="39">
        <f>SUM(AA37:AA38)</f>
        <v>7721987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7421987</v>
      </c>
      <c r="D40" s="29">
        <f>+D34+D39</f>
        <v>0</v>
      </c>
      <c r="E40" s="30">
        <f t="shared" si="5"/>
        <v>7562791</v>
      </c>
      <c r="F40" s="31">
        <f t="shared" si="5"/>
        <v>7721987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7421987</v>
      </c>
      <c r="N40" s="31">
        <f t="shared" si="5"/>
        <v>7421987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928194</v>
      </c>
      <c r="V40" s="31">
        <f t="shared" si="5"/>
        <v>928194</v>
      </c>
      <c r="W40" s="31">
        <f t="shared" si="5"/>
        <v>8350181</v>
      </c>
      <c r="X40" s="31">
        <f t="shared" si="5"/>
        <v>7721987</v>
      </c>
      <c r="Y40" s="31">
        <f t="shared" si="5"/>
        <v>628194</v>
      </c>
      <c r="Z40" s="32">
        <f>+IF(X40&lt;&gt;0,+(Y40/X40)*100,0)</f>
        <v>8.135134130632439</v>
      </c>
      <c r="AA40" s="33">
        <f>+AA34+AA39</f>
        <v>7721987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26502647</v>
      </c>
      <c r="D42" s="43">
        <f>+D25-D40</f>
        <v>0</v>
      </c>
      <c r="E42" s="44">
        <f t="shared" si="6"/>
        <v>90869767</v>
      </c>
      <c r="F42" s="45">
        <f t="shared" si="6"/>
        <v>57092543</v>
      </c>
      <c r="G42" s="45">
        <f t="shared" si="6"/>
        <v>862903</v>
      </c>
      <c r="H42" s="45">
        <f t="shared" si="6"/>
        <v>593286</v>
      </c>
      <c r="I42" s="45">
        <f t="shared" si="6"/>
        <v>1602919</v>
      </c>
      <c r="J42" s="45">
        <f t="shared" si="6"/>
        <v>3059108</v>
      </c>
      <c r="K42" s="45">
        <f t="shared" si="6"/>
        <v>1234739</v>
      </c>
      <c r="L42" s="45">
        <f t="shared" si="6"/>
        <v>1032250</v>
      </c>
      <c r="M42" s="45">
        <f t="shared" si="6"/>
        <v>-5413955</v>
      </c>
      <c r="N42" s="45">
        <f t="shared" si="6"/>
        <v>-3146966</v>
      </c>
      <c r="O42" s="45">
        <f t="shared" si="6"/>
        <v>1615667</v>
      </c>
      <c r="P42" s="45">
        <f t="shared" si="6"/>
        <v>594602</v>
      </c>
      <c r="Q42" s="45">
        <f t="shared" si="6"/>
        <v>2815291</v>
      </c>
      <c r="R42" s="45">
        <f t="shared" si="6"/>
        <v>5025560</v>
      </c>
      <c r="S42" s="45">
        <f t="shared" si="6"/>
        <v>2974684</v>
      </c>
      <c r="T42" s="45">
        <f t="shared" si="6"/>
        <v>4266551</v>
      </c>
      <c r="U42" s="45">
        <f t="shared" si="6"/>
        <v>4492262</v>
      </c>
      <c r="V42" s="45">
        <f t="shared" si="6"/>
        <v>11733497</v>
      </c>
      <c r="W42" s="45">
        <f t="shared" si="6"/>
        <v>16671199</v>
      </c>
      <c r="X42" s="45">
        <f t="shared" si="6"/>
        <v>57092543</v>
      </c>
      <c r="Y42" s="45">
        <f t="shared" si="6"/>
        <v>-40421344</v>
      </c>
      <c r="Z42" s="46">
        <f>+IF(X42&lt;&gt;0,+(Y42/X42)*100,0)</f>
        <v>-70.799690950883019</v>
      </c>
      <c r="AA42" s="47">
        <f>+AA25-AA40</f>
        <v>57092543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14252591</v>
      </c>
      <c r="F6" s="20">
        <v>9051091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9051091</v>
      </c>
      <c r="Y6" s="20">
        <v>-9051091</v>
      </c>
      <c r="Z6" s="21">
        <v>-100</v>
      </c>
      <c r="AA6" s="22">
        <v>9051091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14252591</v>
      </c>
      <c r="F12" s="31">
        <f t="shared" si="0"/>
        <v>9051091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9051091</v>
      </c>
      <c r="Y12" s="31">
        <f t="shared" si="0"/>
        <v>-9051091</v>
      </c>
      <c r="Z12" s="32">
        <f>+IF(X12&lt;&gt;0,+(Y12/X12)*100,0)</f>
        <v>-100</v>
      </c>
      <c r="AA12" s="33">
        <f>SUM(AA6:AA11)</f>
        <v>9051091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-12964708</v>
      </c>
      <c r="D19" s="18"/>
      <c r="E19" s="19">
        <v>180000</v>
      </c>
      <c r="F19" s="20">
        <v>6345700</v>
      </c>
      <c r="G19" s="20"/>
      <c r="H19" s="20"/>
      <c r="I19" s="20"/>
      <c r="J19" s="20"/>
      <c r="K19" s="20"/>
      <c r="L19" s="20"/>
      <c r="M19" s="20">
        <v>1220999</v>
      </c>
      <c r="N19" s="20">
        <v>1220999</v>
      </c>
      <c r="O19" s="20"/>
      <c r="P19" s="20"/>
      <c r="Q19" s="20"/>
      <c r="R19" s="20"/>
      <c r="S19" s="20"/>
      <c r="T19" s="20"/>
      <c r="U19" s="20">
        <v>4354784</v>
      </c>
      <c r="V19" s="20">
        <v>4354784</v>
      </c>
      <c r="W19" s="20">
        <v>5575783</v>
      </c>
      <c r="X19" s="20">
        <v>6345700</v>
      </c>
      <c r="Y19" s="20">
        <v>-769917</v>
      </c>
      <c r="Z19" s="21">
        <v>-12.132893140236696</v>
      </c>
      <c r="AA19" s="22">
        <v>6345700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-12964708</v>
      </c>
      <c r="D24" s="29">
        <f>SUM(D15:D23)</f>
        <v>0</v>
      </c>
      <c r="E24" s="36">
        <f t="shared" si="1"/>
        <v>180000</v>
      </c>
      <c r="F24" s="37">
        <f t="shared" si="1"/>
        <v>6345700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1220999</v>
      </c>
      <c r="N24" s="37">
        <f t="shared" si="1"/>
        <v>1220999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4354784</v>
      </c>
      <c r="V24" s="37">
        <f t="shared" si="1"/>
        <v>4354784</v>
      </c>
      <c r="W24" s="37">
        <f t="shared" si="1"/>
        <v>5575783</v>
      </c>
      <c r="X24" s="37">
        <f t="shared" si="1"/>
        <v>6345700</v>
      </c>
      <c r="Y24" s="37">
        <f t="shared" si="1"/>
        <v>-769917</v>
      </c>
      <c r="Z24" s="38">
        <f>+IF(X24&lt;&gt;0,+(Y24/X24)*100,0)</f>
        <v>-12.132893140236696</v>
      </c>
      <c r="AA24" s="39">
        <f>SUM(AA15:AA23)</f>
        <v>6345700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-12964708</v>
      </c>
      <c r="D25" s="29">
        <f>+D12+D24</f>
        <v>0</v>
      </c>
      <c r="E25" s="30">
        <f t="shared" si="2"/>
        <v>14432591</v>
      </c>
      <c r="F25" s="31">
        <f t="shared" si="2"/>
        <v>15396791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1220999</v>
      </c>
      <c r="N25" s="31">
        <f t="shared" si="2"/>
        <v>1220999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4354784</v>
      </c>
      <c r="V25" s="31">
        <f t="shared" si="2"/>
        <v>4354784</v>
      </c>
      <c r="W25" s="31">
        <f t="shared" si="2"/>
        <v>5575783</v>
      </c>
      <c r="X25" s="31">
        <f t="shared" si="2"/>
        <v>15396791</v>
      </c>
      <c r="Y25" s="31">
        <f t="shared" si="2"/>
        <v>-9821008</v>
      </c>
      <c r="Z25" s="32">
        <f>+IF(X25&lt;&gt;0,+(Y25/X25)*100,0)</f>
        <v>-63.786070746819902</v>
      </c>
      <c r="AA25" s="33">
        <f>+AA12+AA24</f>
        <v>15396791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6008345</v>
      </c>
      <c r="D32" s="18"/>
      <c r="E32" s="19"/>
      <c r="F32" s="20"/>
      <c r="G32" s="20"/>
      <c r="H32" s="20"/>
      <c r="I32" s="20"/>
      <c r="J32" s="20"/>
      <c r="K32" s="20"/>
      <c r="L32" s="20">
        <v>597000</v>
      </c>
      <c r="M32" s="20"/>
      <c r="N32" s="20">
        <v>597000</v>
      </c>
      <c r="O32" s="20"/>
      <c r="P32" s="20"/>
      <c r="Q32" s="20">
        <v>399000</v>
      </c>
      <c r="R32" s="20">
        <v>399000</v>
      </c>
      <c r="S32" s="20"/>
      <c r="T32" s="20"/>
      <c r="U32" s="20"/>
      <c r="V32" s="20"/>
      <c r="W32" s="20">
        <v>996000</v>
      </c>
      <c r="X32" s="20"/>
      <c r="Y32" s="20">
        <v>996000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6008345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597000</v>
      </c>
      <c r="M34" s="31">
        <f t="shared" si="3"/>
        <v>0</v>
      </c>
      <c r="N34" s="31">
        <f t="shared" si="3"/>
        <v>597000</v>
      </c>
      <c r="O34" s="31">
        <f t="shared" si="3"/>
        <v>0</v>
      </c>
      <c r="P34" s="31">
        <f t="shared" si="3"/>
        <v>0</v>
      </c>
      <c r="Q34" s="31">
        <f t="shared" si="3"/>
        <v>399000</v>
      </c>
      <c r="R34" s="31">
        <f t="shared" si="3"/>
        <v>399000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996000</v>
      </c>
      <c r="X34" s="31">
        <f t="shared" si="3"/>
        <v>0</v>
      </c>
      <c r="Y34" s="31">
        <f t="shared" si="3"/>
        <v>996000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6008345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597000</v>
      </c>
      <c r="M40" s="31">
        <f t="shared" si="5"/>
        <v>0</v>
      </c>
      <c r="N40" s="31">
        <f t="shared" si="5"/>
        <v>597000</v>
      </c>
      <c r="O40" s="31">
        <f t="shared" si="5"/>
        <v>0</v>
      </c>
      <c r="P40" s="31">
        <f t="shared" si="5"/>
        <v>0</v>
      </c>
      <c r="Q40" s="31">
        <f t="shared" si="5"/>
        <v>399000</v>
      </c>
      <c r="R40" s="31">
        <f t="shared" si="5"/>
        <v>399000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996000</v>
      </c>
      <c r="X40" s="31">
        <f t="shared" si="5"/>
        <v>0</v>
      </c>
      <c r="Y40" s="31">
        <f t="shared" si="5"/>
        <v>996000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-18973053</v>
      </c>
      <c r="D42" s="43">
        <f>+D25-D40</f>
        <v>0</v>
      </c>
      <c r="E42" s="44">
        <f t="shared" si="6"/>
        <v>14432591</v>
      </c>
      <c r="F42" s="45">
        <f t="shared" si="6"/>
        <v>15396791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-597000</v>
      </c>
      <c r="M42" s="45">
        <f t="shared" si="6"/>
        <v>1220999</v>
      </c>
      <c r="N42" s="45">
        <f t="shared" si="6"/>
        <v>623999</v>
      </c>
      <c r="O42" s="45">
        <f t="shared" si="6"/>
        <v>0</v>
      </c>
      <c r="P42" s="45">
        <f t="shared" si="6"/>
        <v>0</v>
      </c>
      <c r="Q42" s="45">
        <f t="shared" si="6"/>
        <v>-399000</v>
      </c>
      <c r="R42" s="45">
        <f t="shared" si="6"/>
        <v>-399000</v>
      </c>
      <c r="S42" s="45">
        <f t="shared" si="6"/>
        <v>0</v>
      </c>
      <c r="T42" s="45">
        <f t="shared" si="6"/>
        <v>0</v>
      </c>
      <c r="U42" s="45">
        <f t="shared" si="6"/>
        <v>4354784</v>
      </c>
      <c r="V42" s="45">
        <f t="shared" si="6"/>
        <v>4354784</v>
      </c>
      <c r="W42" s="45">
        <f t="shared" si="6"/>
        <v>4579783</v>
      </c>
      <c r="X42" s="45">
        <f t="shared" si="6"/>
        <v>15396791</v>
      </c>
      <c r="Y42" s="45">
        <f t="shared" si="6"/>
        <v>-10817008</v>
      </c>
      <c r="Z42" s="46">
        <f>+IF(X42&lt;&gt;0,+(Y42/X42)*100,0)</f>
        <v>-70.254951177813609</v>
      </c>
      <c r="AA42" s="47">
        <f>+AA25-AA40</f>
        <v>15396791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-933</v>
      </c>
      <c r="D45" s="18"/>
      <c r="E45" s="19"/>
      <c r="F45" s="20"/>
      <c r="G45" s="20"/>
      <c r="H45" s="20"/>
      <c r="I45" s="20">
        <v>-9050</v>
      </c>
      <c r="J45" s="20">
        <v>-9050</v>
      </c>
      <c r="K45" s="20"/>
      <c r="L45" s="20"/>
      <c r="M45" s="20">
        <v>1108</v>
      </c>
      <c r="N45" s="20">
        <v>1108</v>
      </c>
      <c r="O45" s="20"/>
      <c r="P45" s="20"/>
      <c r="Q45" s="20">
        <v>-20957</v>
      </c>
      <c r="R45" s="20">
        <v>-20957</v>
      </c>
      <c r="S45" s="20">
        <v>-2216</v>
      </c>
      <c r="T45" s="20">
        <v>-369</v>
      </c>
      <c r="U45" s="20"/>
      <c r="V45" s="20">
        <v>-2585</v>
      </c>
      <c r="W45" s="20">
        <v>-31484</v>
      </c>
      <c r="X45" s="20"/>
      <c r="Y45" s="20">
        <v>-31484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-933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-9050</v>
      </c>
      <c r="J48" s="53">
        <f t="shared" si="7"/>
        <v>-9050</v>
      </c>
      <c r="K48" s="53">
        <f t="shared" si="7"/>
        <v>0</v>
      </c>
      <c r="L48" s="53">
        <f t="shared" si="7"/>
        <v>0</v>
      </c>
      <c r="M48" s="53">
        <f t="shared" si="7"/>
        <v>1108</v>
      </c>
      <c r="N48" s="53">
        <f t="shared" si="7"/>
        <v>1108</v>
      </c>
      <c r="O48" s="53">
        <f t="shared" si="7"/>
        <v>0</v>
      </c>
      <c r="P48" s="53">
        <f t="shared" si="7"/>
        <v>0</v>
      </c>
      <c r="Q48" s="53">
        <f t="shared" si="7"/>
        <v>-20957</v>
      </c>
      <c r="R48" s="53">
        <f t="shared" si="7"/>
        <v>-20957</v>
      </c>
      <c r="S48" s="53">
        <f t="shared" si="7"/>
        <v>-2216</v>
      </c>
      <c r="T48" s="53">
        <f t="shared" si="7"/>
        <v>-369</v>
      </c>
      <c r="U48" s="53">
        <f t="shared" si="7"/>
        <v>0</v>
      </c>
      <c r="V48" s="53">
        <f t="shared" si="7"/>
        <v>-2585</v>
      </c>
      <c r="W48" s="53">
        <f t="shared" si="7"/>
        <v>-31484</v>
      </c>
      <c r="X48" s="53">
        <f t="shared" si="7"/>
        <v>0</v>
      </c>
      <c r="Y48" s="53">
        <f t="shared" si="7"/>
        <v>-31484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-15035616</v>
      </c>
      <c r="D6" s="18"/>
      <c r="E6" s="19">
        <v>-86344763</v>
      </c>
      <c r="F6" s="20">
        <v>-87021763</v>
      </c>
      <c r="G6" s="20">
        <v>-14867202</v>
      </c>
      <c r="H6" s="20">
        <v>-656847</v>
      </c>
      <c r="I6" s="20">
        <v>514346</v>
      </c>
      <c r="J6" s="20">
        <v>-15009703</v>
      </c>
      <c r="K6" s="20">
        <v>267080</v>
      </c>
      <c r="L6" s="20">
        <v>333247</v>
      </c>
      <c r="M6" s="20">
        <v>683026</v>
      </c>
      <c r="N6" s="20">
        <v>1283353</v>
      </c>
      <c r="O6" s="20">
        <v>112757</v>
      </c>
      <c r="P6" s="20">
        <v>434992</v>
      </c>
      <c r="Q6" s="20">
        <v>-33692</v>
      </c>
      <c r="R6" s="20">
        <v>514057</v>
      </c>
      <c r="S6" s="20">
        <v>-354042</v>
      </c>
      <c r="T6" s="20">
        <v>-680200</v>
      </c>
      <c r="U6" s="20">
        <v>-1839786</v>
      </c>
      <c r="V6" s="20">
        <v>-2874028</v>
      </c>
      <c r="W6" s="20">
        <v>-16086321</v>
      </c>
      <c r="X6" s="20">
        <v>-87021763</v>
      </c>
      <c r="Y6" s="20">
        <v>70935442</v>
      </c>
      <c r="Z6" s="21">
        <v>-81.514599974261614</v>
      </c>
      <c r="AA6" s="22">
        <v>-87021763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2660158</v>
      </c>
      <c r="D8" s="18"/>
      <c r="E8" s="19">
        <v>1282985</v>
      </c>
      <c r="F8" s="20">
        <v>1282985</v>
      </c>
      <c r="G8" s="20">
        <v>3309799</v>
      </c>
      <c r="H8" s="20">
        <v>92857</v>
      </c>
      <c r="I8" s="20">
        <v>-1136066</v>
      </c>
      <c r="J8" s="20">
        <v>2266590</v>
      </c>
      <c r="K8" s="20">
        <v>74348</v>
      </c>
      <c r="L8" s="20">
        <v>101956</v>
      </c>
      <c r="M8" s="20">
        <v>49196</v>
      </c>
      <c r="N8" s="20">
        <v>225500</v>
      </c>
      <c r="O8" s="20">
        <v>64428</v>
      </c>
      <c r="P8" s="20">
        <v>158789</v>
      </c>
      <c r="Q8" s="20">
        <v>-21979</v>
      </c>
      <c r="R8" s="20">
        <v>201238</v>
      </c>
      <c r="S8" s="20">
        <v>103543</v>
      </c>
      <c r="T8" s="20">
        <v>737455</v>
      </c>
      <c r="U8" s="20">
        <v>89147</v>
      </c>
      <c r="V8" s="20">
        <v>930145</v>
      </c>
      <c r="W8" s="20">
        <v>3623473</v>
      </c>
      <c r="X8" s="20">
        <v>1282985</v>
      </c>
      <c r="Y8" s="20">
        <v>2340488</v>
      </c>
      <c r="Z8" s="21">
        <v>182.42520372412773</v>
      </c>
      <c r="AA8" s="22">
        <v>1282985</v>
      </c>
    </row>
    <row r="9" spans="1:27" x14ac:dyDescent="0.25">
      <c r="A9" s="23" t="s">
        <v>37</v>
      </c>
      <c r="B9" s="17" t="s">
        <v>32</v>
      </c>
      <c r="C9" s="18">
        <v>1402060</v>
      </c>
      <c r="D9" s="18"/>
      <c r="E9" s="19">
        <v>1392630</v>
      </c>
      <c r="F9" s="20">
        <v>1392630</v>
      </c>
      <c r="G9" s="20">
        <v>1467015</v>
      </c>
      <c r="H9" s="20">
        <v>619</v>
      </c>
      <c r="I9" s="20">
        <v>10762</v>
      </c>
      <c r="J9" s="20">
        <v>1478396</v>
      </c>
      <c r="K9" s="20">
        <v>966</v>
      </c>
      <c r="L9" s="20">
        <v>19810</v>
      </c>
      <c r="M9" s="20"/>
      <c r="N9" s="20">
        <v>20776</v>
      </c>
      <c r="O9" s="20"/>
      <c r="P9" s="20">
        <v>4966</v>
      </c>
      <c r="Q9" s="20">
        <v>4549</v>
      </c>
      <c r="R9" s="20">
        <v>9515</v>
      </c>
      <c r="S9" s="20"/>
      <c r="T9" s="20">
        <v>24920</v>
      </c>
      <c r="U9" s="20">
        <v>780</v>
      </c>
      <c r="V9" s="20">
        <v>25700</v>
      </c>
      <c r="W9" s="20">
        <v>1534387</v>
      </c>
      <c r="X9" s="20">
        <v>1392630</v>
      </c>
      <c r="Y9" s="20">
        <v>141757</v>
      </c>
      <c r="Z9" s="21">
        <v>10.17908561498747</v>
      </c>
      <c r="AA9" s="22">
        <v>1392630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-885000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-885000</v>
      </c>
      <c r="Y11" s="20">
        <v>885000</v>
      </c>
      <c r="Z11" s="21">
        <v>-100</v>
      </c>
      <c r="AA11" s="22">
        <v>-885000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-10973398</v>
      </c>
      <c r="D12" s="29">
        <f>SUM(D6:D11)</f>
        <v>0</v>
      </c>
      <c r="E12" s="30">
        <f t="shared" si="0"/>
        <v>-83669148</v>
      </c>
      <c r="F12" s="31">
        <f t="shared" si="0"/>
        <v>-85231148</v>
      </c>
      <c r="G12" s="31">
        <f t="shared" si="0"/>
        <v>-10090388</v>
      </c>
      <c r="H12" s="31">
        <f t="shared" si="0"/>
        <v>-563371</v>
      </c>
      <c r="I12" s="31">
        <f t="shared" si="0"/>
        <v>-610958</v>
      </c>
      <c r="J12" s="31">
        <f t="shared" si="0"/>
        <v>-11264717</v>
      </c>
      <c r="K12" s="31">
        <f t="shared" si="0"/>
        <v>342394</v>
      </c>
      <c r="L12" s="31">
        <f t="shared" si="0"/>
        <v>455013</v>
      </c>
      <c r="M12" s="31">
        <f t="shared" si="0"/>
        <v>732222</v>
      </c>
      <c r="N12" s="31">
        <f t="shared" si="0"/>
        <v>1529629</v>
      </c>
      <c r="O12" s="31">
        <f t="shared" si="0"/>
        <v>177185</v>
      </c>
      <c r="P12" s="31">
        <f t="shared" si="0"/>
        <v>598747</v>
      </c>
      <c r="Q12" s="31">
        <f t="shared" si="0"/>
        <v>-51122</v>
      </c>
      <c r="R12" s="31">
        <f t="shared" si="0"/>
        <v>724810</v>
      </c>
      <c r="S12" s="31">
        <f t="shared" si="0"/>
        <v>-250499</v>
      </c>
      <c r="T12" s="31">
        <f t="shared" si="0"/>
        <v>82175</v>
      </c>
      <c r="U12" s="31">
        <f t="shared" si="0"/>
        <v>-1749859</v>
      </c>
      <c r="V12" s="31">
        <f t="shared" si="0"/>
        <v>-1918183</v>
      </c>
      <c r="W12" s="31">
        <f t="shared" si="0"/>
        <v>-10928461</v>
      </c>
      <c r="X12" s="31">
        <f t="shared" si="0"/>
        <v>-85231148</v>
      </c>
      <c r="Y12" s="31">
        <f t="shared" si="0"/>
        <v>74302687</v>
      </c>
      <c r="Z12" s="32">
        <f>+IF(X12&lt;&gt;0,+(Y12/X12)*100,0)</f>
        <v>-87.177855447869831</v>
      </c>
      <c r="AA12" s="33">
        <f>SUM(AA6:AA11)</f>
        <v>-85231148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41985170</v>
      </c>
      <c r="D19" s="18"/>
      <c r="E19" s="19">
        <v>-2523176</v>
      </c>
      <c r="F19" s="20">
        <v>-7453176</v>
      </c>
      <c r="G19" s="20">
        <v>-7151564</v>
      </c>
      <c r="H19" s="20"/>
      <c r="I19" s="20">
        <v>-36602</v>
      </c>
      <c r="J19" s="20">
        <v>-7188166</v>
      </c>
      <c r="K19" s="20">
        <v>-331656</v>
      </c>
      <c r="L19" s="20">
        <v>-320958</v>
      </c>
      <c r="M19" s="20">
        <v>-331139</v>
      </c>
      <c r="N19" s="20">
        <v>-983753</v>
      </c>
      <c r="O19" s="20">
        <v>-330813</v>
      </c>
      <c r="P19" s="20">
        <v>-298799</v>
      </c>
      <c r="Q19" s="20">
        <v>-330813</v>
      </c>
      <c r="R19" s="20">
        <v>-960425</v>
      </c>
      <c r="S19" s="20">
        <v>-320142</v>
      </c>
      <c r="T19" s="20">
        <v>-212802</v>
      </c>
      <c r="U19" s="20">
        <v>-312621</v>
      </c>
      <c r="V19" s="20">
        <v>-845565</v>
      </c>
      <c r="W19" s="20">
        <v>-9977909</v>
      </c>
      <c r="X19" s="20">
        <v>-7453176</v>
      </c>
      <c r="Y19" s="20">
        <v>-2524733</v>
      </c>
      <c r="Z19" s="21">
        <v>33.874592522704418</v>
      </c>
      <c r="AA19" s="22">
        <v>-7453176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1250004</v>
      </c>
      <c r="F22" s="20">
        <v>1250004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1250004</v>
      </c>
      <c r="Y22" s="20">
        <v>-1250004</v>
      </c>
      <c r="Z22" s="21">
        <v>-100</v>
      </c>
      <c r="AA22" s="22">
        <v>1250004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41985170</v>
      </c>
      <c r="D24" s="29">
        <f>SUM(D15:D23)</f>
        <v>0</v>
      </c>
      <c r="E24" s="36">
        <f t="shared" si="1"/>
        <v>-1273172</v>
      </c>
      <c r="F24" s="37">
        <f t="shared" si="1"/>
        <v>-6203172</v>
      </c>
      <c r="G24" s="37">
        <f t="shared" si="1"/>
        <v>-7151564</v>
      </c>
      <c r="H24" s="37">
        <f t="shared" si="1"/>
        <v>0</v>
      </c>
      <c r="I24" s="37">
        <f t="shared" si="1"/>
        <v>-36602</v>
      </c>
      <c r="J24" s="37">
        <f t="shared" si="1"/>
        <v>-7188166</v>
      </c>
      <c r="K24" s="37">
        <f t="shared" si="1"/>
        <v>-331656</v>
      </c>
      <c r="L24" s="37">
        <f t="shared" si="1"/>
        <v>-320958</v>
      </c>
      <c r="M24" s="37">
        <f t="shared" si="1"/>
        <v>-331139</v>
      </c>
      <c r="N24" s="37">
        <f t="shared" si="1"/>
        <v>-983753</v>
      </c>
      <c r="O24" s="37">
        <f t="shared" si="1"/>
        <v>-330813</v>
      </c>
      <c r="P24" s="37">
        <f t="shared" si="1"/>
        <v>-298799</v>
      </c>
      <c r="Q24" s="37">
        <f t="shared" si="1"/>
        <v>-330813</v>
      </c>
      <c r="R24" s="37">
        <f t="shared" si="1"/>
        <v>-960425</v>
      </c>
      <c r="S24" s="37">
        <f t="shared" si="1"/>
        <v>-320142</v>
      </c>
      <c r="T24" s="37">
        <f t="shared" si="1"/>
        <v>-212802</v>
      </c>
      <c r="U24" s="37">
        <f t="shared" si="1"/>
        <v>-312621</v>
      </c>
      <c r="V24" s="37">
        <f t="shared" si="1"/>
        <v>-845565</v>
      </c>
      <c r="W24" s="37">
        <f t="shared" si="1"/>
        <v>-9977909</v>
      </c>
      <c r="X24" s="37">
        <f t="shared" si="1"/>
        <v>-6203172</v>
      </c>
      <c r="Y24" s="37">
        <f t="shared" si="1"/>
        <v>-3774737</v>
      </c>
      <c r="Z24" s="38">
        <f>+IF(X24&lt;&gt;0,+(Y24/X24)*100,0)</f>
        <v>60.851722312391146</v>
      </c>
      <c r="AA24" s="39">
        <f>SUM(AA15:AA23)</f>
        <v>-6203172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31011772</v>
      </c>
      <c r="D25" s="29">
        <f>+D12+D24</f>
        <v>0</v>
      </c>
      <c r="E25" s="30">
        <f t="shared" si="2"/>
        <v>-84942320</v>
      </c>
      <c r="F25" s="31">
        <f t="shared" si="2"/>
        <v>-91434320</v>
      </c>
      <c r="G25" s="31">
        <f t="shared" si="2"/>
        <v>-17241952</v>
      </c>
      <c r="H25" s="31">
        <f t="shared" si="2"/>
        <v>-563371</v>
      </c>
      <c r="I25" s="31">
        <f t="shared" si="2"/>
        <v>-647560</v>
      </c>
      <c r="J25" s="31">
        <f t="shared" si="2"/>
        <v>-18452883</v>
      </c>
      <c r="K25" s="31">
        <f t="shared" si="2"/>
        <v>10738</v>
      </c>
      <c r="L25" s="31">
        <f t="shared" si="2"/>
        <v>134055</v>
      </c>
      <c r="M25" s="31">
        <f t="shared" si="2"/>
        <v>401083</v>
      </c>
      <c r="N25" s="31">
        <f t="shared" si="2"/>
        <v>545876</v>
      </c>
      <c r="O25" s="31">
        <f t="shared" si="2"/>
        <v>-153628</v>
      </c>
      <c r="P25" s="31">
        <f t="shared" si="2"/>
        <v>299948</v>
      </c>
      <c r="Q25" s="31">
        <f t="shared" si="2"/>
        <v>-381935</v>
      </c>
      <c r="R25" s="31">
        <f t="shared" si="2"/>
        <v>-235615</v>
      </c>
      <c r="S25" s="31">
        <f t="shared" si="2"/>
        <v>-570641</v>
      </c>
      <c r="T25" s="31">
        <f t="shared" si="2"/>
        <v>-130627</v>
      </c>
      <c r="U25" s="31">
        <f t="shared" si="2"/>
        <v>-2062480</v>
      </c>
      <c r="V25" s="31">
        <f t="shared" si="2"/>
        <v>-2763748</v>
      </c>
      <c r="W25" s="31">
        <f t="shared" si="2"/>
        <v>-20906370</v>
      </c>
      <c r="X25" s="31">
        <f t="shared" si="2"/>
        <v>-91434320</v>
      </c>
      <c r="Y25" s="31">
        <f t="shared" si="2"/>
        <v>70527950</v>
      </c>
      <c r="Z25" s="32">
        <f>+IF(X25&lt;&gt;0,+(Y25/X25)*100,0)</f>
        <v>-77.135095443373999</v>
      </c>
      <c r="AA25" s="33">
        <f>+AA12+AA24</f>
        <v>-91434320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3758545</v>
      </c>
      <c r="D32" s="18"/>
      <c r="E32" s="19">
        <v>561907</v>
      </c>
      <c r="F32" s="20">
        <v>-2528936</v>
      </c>
      <c r="G32" s="20">
        <v>1403075</v>
      </c>
      <c r="H32" s="20">
        <v>-510072</v>
      </c>
      <c r="I32" s="20">
        <v>5316438</v>
      </c>
      <c r="J32" s="20">
        <v>6209441</v>
      </c>
      <c r="K32" s="20">
        <v>-139855</v>
      </c>
      <c r="L32" s="20">
        <v>105875</v>
      </c>
      <c r="M32" s="20">
        <v>9385</v>
      </c>
      <c r="N32" s="20">
        <v>-24595</v>
      </c>
      <c r="O32" s="20">
        <v>-93825</v>
      </c>
      <c r="P32" s="20">
        <v>62371</v>
      </c>
      <c r="Q32" s="20">
        <v>986994</v>
      </c>
      <c r="R32" s="20">
        <v>955540</v>
      </c>
      <c r="S32" s="20">
        <v>-196726</v>
      </c>
      <c r="T32" s="20">
        <v>-2977292</v>
      </c>
      <c r="U32" s="20">
        <v>87654</v>
      </c>
      <c r="V32" s="20">
        <v>-3086364</v>
      </c>
      <c r="W32" s="20">
        <v>4054022</v>
      </c>
      <c r="X32" s="20">
        <v>-2528936</v>
      </c>
      <c r="Y32" s="20">
        <v>6582958</v>
      </c>
      <c r="Z32" s="21">
        <v>-260.30544070707998</v>
      </c>
      <c r="AA32" s="22">
        <v>-2528936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3758545</v>
      </c>
      <c r="D34" s="29">
        <f>SUM(D29:D33)</f>
        <v>0</v>
      </c>
      <c r="E34" s="30">
        <f t="shared" si="3"/>
        <v>561907</v>
      </c>
      <c r="F34" s="31">
        <f t="shared" si="3"/>
        <v>-2528936</v>
      </c>
      <c r="G34" s="31">
        <f t="shared" si="3"/>
        <v>1403075</v>
      </c>
      <c r="H34" s="31">
        <f t="shared" si="3"/>
        <v>-510072</v>
      </c>
      <c r="I34" s="31">
        <f t="shared" si="3"/>
        <v>5316438</v>
      </c>
      <c r="J34" s="31">
        <f t="shared" si="3"/>
        <v>6209441</v>
      </c>
      <c r="K34" s="31">
        <f t="shared" si="3"/>
        <v>-139855</v>
      </c>
      <c r="L34" s="31">
        <f t="shared" si="3"/>
        <v>105875</v>
      </c>
      <c r="M34" s="31">
        <f t="shared" si="3"/>
        <v>9385</v>
      </c>
      <c r="N34" s="31">
        <f t="shared" si="3"/>
        <v>-24595</v>
      </c>
      <c r="O34" s="31">
        <f t="shared" si="3"/>
        <v>-93825</v>
      </c>
      <c r="P34" s="31">
        <f t="shared" si="3"/>
        <v>62371</v>
      </c>
      <c r="Q34" s="31">
        <f t="shared" si="3"/>
        <v>986994</v>
      </c>
      <c r="R34" s="31">
        <f t="shared" si="3"/>
        <v>955540</v>
      </c>
      <c r="S34" s="31">
        <f t="shared" si="3"/>
        <v>-196726</v>
      </c>
      <c r="T34" s="31">
        <f t="shared" si="3"/>
        <v>-2977292</v>
      </c>
      <c r="U34" s="31">
        <f t="shared" si="3"/>
        <v>87654</v>
      </c>
      <c r="V34" s="31">
        <f t="shared" si="3"/>
        <v>-3086364</v>
      </c>
      <c r="W34" s="31">
        <f t="shared" si="3"/>
        <v>4054022</v>
      </c>
      <c r="X34" s="31">
        <f t="shared" si="3"/>
        <v>-2528936</v>
      </c>
      <c r="Y34" s="31">
        <f t="shared" si="3"/>
        <v>6582958</v>
      </c>
      <c r="Z34" s="32">
        <f>+IF(X34&lt;&gt;0,+(Y34/X34)*100,0)</f>
        <v>-260.30544070707998</v>
      </c>
      <c r="AA34" s="33">
        <f>SUM(AA29:AA33)</f>
        <v>-2528936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3758545</v>
      </c>
      <c r="D40" s="29">
        <f>+D34+D39</f>
        <v>0</v>
      </c>
      <c r="E40" s="30">
        <f t="shared" si="5"/>
        <v>561907</v>
      </c>
      <c r="F40" s="31">
        <f t="shared" si="5"/>
        <v>-2528936</v>
      </c>
      <c r="G40" s="31">
        <f t="shared" si="5"/>
        <v>1403075</v>
      </c>
      <c r="H40" s="31">
        <f t="shared" si="5"/>
        <v>-510072</v>
      </c>
      <c r="I40" s="31">
        <f t="shared" si="5"/>
        <v>5316438</v>
      </c>
      <c r="J40" s="31">
        <f t="shared" si="5"/>
        <v>6209441</v>
      </c>
      <c r="K40" s="31">
        <f t="shared" si="5"/>
        <v>-139855</v>
      </c>
      <c r="L40" s="31">
        <f t="shared" si="5"/>
        <v>105875</v>
      </c>
      <c r="M40" s="31">
        <f t="shared" si="5"/>
        <v>9385</v>
      </c>
      <c r="N40" s="31">
        <f t="shared" si="5"/>
        <v>-24595</v>
      </c>
      <c r="O40" s="31">
        <f t="shared" si="5"/>
        <v>-93825</v>
      </c>
      <c r="P40" s="31">
        <f t="shared" si="5"/>
        <v>62371</v>
      </c>
      <c r="Q40" s="31">
        <f t="shared" si="5"/>
        <v>986994</v>
      </c>
      <c r="R40" s="31">
        <f t="shared" si="5"/>
        <v>955540</v>
      </c>
      <c r="S40" s="31">
        <f t="shared" si="5"/>
        <v>-196726</v>
      </c>
      <c r="T40" s="31">
        <f t="shared" si="5"/>
        <v>-2977292</v>
      </c>
      <c r="U40" s="31">
        <f t="shared" si="5"/>
        <v>87654</v>
      </c>
      <c r="V40" s="31">
        <f t="shared" si="5"/>
        <v>-3086364</v>
      </c>
      <c r="W40" s="31">
        <f t="shared" si="5"/>
        <v>4054022</v>
      </c>
      <c r="X40" s="31">
        <f t="shared" si="5"/>
        <v>-2528936</v>
      </c>
      <c r="Y40" s="31">
        <f t="shared" si="5"/>
        <v>6582958</v>
      </c>
      <c r="Z40" s="32">
        <f>+IF(X40&lt;&gt;0,+(Y40/X40)*100,0)</f>
        <v>-260.30544070707998</v>
      </c>
      <c r="AA40" s="33">
        <f>+AA34+AA39</f>
        <v>-2528936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27253227</v>
      </c>
      <c r="D42" s="43">
        <f>+D25-D40</f>
        <v>0</v>
      </c>
      <c r="E42" s="44">
        <f t="shared" si="6"/>
        <v>-85504227</v>
      </c>
      <c r="F42" s="45">
        <f t="shared" si="6"/>
        <v>-88905384</v>
      </c>
      <c r="G42" s="45">
        <f t="shared" si="6"/>
        <v>-18645027</v>
      </c>
      <c r="H42" s="45">
        <f t="shared" si="6"/>
        <v>-53299</v>
      </c>
      <c r="I42" s="45">
        <f t="shared" si="6"/>
        <v>-5963998</v>
      </c>
      <c r="J42" s="45">
        <f t="shared" si="6"/>
        <v>-24662324</v>
      </c>
      <c r="K42" s="45">
        <f t="shared" si="6"/>
        <v>150593</v>
      </c>
      <c r="L42" s="45">
        <f t="shared" si="6"/>
        <v>28180</v>
      </c>
      <c r="M42" s="45">
        <f t="shared" si="6"/>
        <v>391698</v>
      </c>
      <c r="N42" s="45">
        <f t="shared" si="6"/>
        <v>570471</v>
      </c>
      <c r="O42" s="45">
        <f t="shared" si="6"/>
        <v>-59803</v>
      </c>
      <c r="P42" s="45">
        <f t="shared" si="6"/>
        <v>237577</v>
      </c>
      <c r="Q42" s="45">
        <f t="shared" si="6"/>
        <v>-1368929</v>
      </c>
      <c r="R42" s="45">
        <f t="shared" si="6"/>
        <v>-1191155</v>
      </c>
      <c r="S42" s="45">
        <f t="shared" si="6"/>
        <v>-373915</v>
      </c>
      <c r="T42" s="45">
        <f t="shared" si="6"/>
        <v>2846665</v>
      </c>
      <c r="U42" s="45">
        <f t="shared" si="6"/>
        <v>-2150134</v>
      </c>
      <c r="V42" s="45">
        <f t="shared" si="6"/>
        <v>322616</v>
      </c>
      <c r="W42" s="45">
        <f t="shared" si="6"/>
        <v>-24960392</v>
      </c>
      <c r="X42" s="45">
        <f t="shared" si="6"/>
        <v>-88905384</v>
      </c>
      <c r="Y42" s="45">
        <f t="shared" si="6"/>
        <v>63944992</v>
      </c>
      <c r="Z42" s="46">
        <f>+IF(X42&lt;&gt;0,+(Y42/X42)*100,0)</f>
        <v>-71.924768920631394</v>
      </c>
      <c r="AA42" s="47">
        <f>+AA25-AA40</f>
        <v>-88905384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-82452516</v>
      </c>
      <c r="F45" s="20">
        <v>-85853673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-85853673</v>
      </c>
      <c r="Y45" s="20">
        <v>85853673</v>
      </c>
      <c r="Z45" s="48">
        <v>-100</v>
      </c>
      <c r="AA45" s="22">
        <v>-85853673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-82452516</v>
      </c>
      <c r="F48" s="53">
        <f t="shared" si="7"/>
        <v>-85853673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-85853673</v>
      </c>
      <c r="Y48" s="53">
        <f t="shared" si="7"/>
        <v>85853673</v>
      </c>
      <c r="Z48" s="54">
        <f>+IF(X48&lt;&gt;0,+(Y48/X48)*100,0)</f>
        <v>-100</v>
      </c>
      <c r="AA48" s="55">
        <f>SUM(AA45:AA47)</f>
        <v>-85853673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16072</v>
      </c>
      <c r="D6" s="18"/>
      <c r="E6" s="19"/>
      <c r="F6" s="20">
        <v>1472400</v>
      </c>
      <c r="G6" s="20">
        <v>693</v>
      </c>
      <c r="H6" s="20">
        <v>2772</v>
      </c>
      <c r="I6" s="20"/>
      <c r="J6" s="20">
        <v>3465</v>
      </c>
      <c r="K6" s="20">
        <v>598</v>
      </c>
      <c r="L6" s="20">
        <v>1610</v>
      </c>
      <c r="M6" s="20"/>
      <c r="N6" s="20">
        <v>2208</v>
      </c>
      <c r="O6" s="20">
        <v>1291</v>
      </c>
      <c r="P6" s="20">
        <v>693</v>
      </c>
      <c r="Q6" s="20">
        <v>301610</v>
      </c>
      <c r="R6" s="20">
        <v>303594</v>
      </c>
      <c r="S6" s="20"/>
      <c r="T6" s="20">
        <v>1610</v>
      </c>
      <c r="U6" s="20"/>
      <c r="V6" s="20">
        <v>1610</v>
      </c>
      <c r="W6" s="20">
        <v>310877</v>
      </c>
      <c r="X6" s="20">
        <v>1472400</v>
      </c>
      <c r="Y6" s="20">
        <v>-1161523</v>
      </c>
      <c r="Z6" s="21">
        <v>-78.886375984786739</v>
      </c>
      <c r="AA6" s="22">
        <v>1472400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1142515</v>
      </c>
      <c r="D8" s="18"/>
      <c r="E8" s="19"/>
      <c r="F8" s="20">
        <v>827600</v>
      </c>
      <c r="G8" s="20">
        <v>98924</v>
      </c>
      <c r="H8" s="20">
        <v>98924</v>
      </c>
      <c r="I8" s="20">
        <v>98924</v>
      </c>
      <c r="J8" s="20">
        <v>296772</v>
      </c>
      <c r="K8" s="20">
        <v>98924</v>
      </c>
      <c r="L8" s="20">
        <v>98924</v>
      </c>
      <c r="M8" s="20"/>
      <c r="N8" s="20">
        <v>197848</v>
      </c>
      <c r="O8" s="20">
        <v>197847</v>
      </c>
      <c r="P8" s="20"/>
      <c r="Q8" s="20">
        <v>98924</v>
      </c>
      <c r="R8" s="20">
        <v>296771</v>
      </c>
      <c r="S8" s="20">
        <v>98924</v>
      </c>
      <c r="T8" s="20">
        <v>98924</v>
      </c>
      <c r="U8" s="20">
        <v>98924</v>
      </c>
      <c r="V8" s="20">
        <v>296772</v>
      </c>
      <c r="W8" s="20">
        <v>1088163</v>
      </c>
      <c r="X8" s="20">
        <v>827600</v>
      </c>
      <c r="Y8" s="20">
        <v>260563</v>
      </c>
      <c r="Z8" s="21">
        <v>31.484171097148383</v>
      </c>
      <c r="AA8" s="22">
        <v>827600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1158587</v>
      </c>
      <c r="D12" s="29">
        <f>SUM(D6:D11)</f>
        <v>0</v>
      </c>
      <c r="E12" s="30">
        <f t="shared" si="0"/>
        <v>0</v>
      </c>
      <c r="F12" s="31">
        <f t="shared" si="0"/>
        <v>2300000</v>
      </c>
      <c r="G12" s="31">
        <f t="shared" si="0"/>
        <v>99617</v>
      </c>
      <c r="H12" s="31">
        <f t="shared" si="0"/>
        <v>101696</v>
      </c>
      <c r="I12" s="31">
        <f t="shared" si="0"/>
        <v>98924</v>
      </c>
      <c r="J12" s="31">
        <f t="shared" si="0"/>
        <v>300237</v>
      </c>
      <c r="K12" s="31">
        <f t="shared" si="0"/>
        <v>99522</v>
      </c>
      <c r="L12" s="31">
        <f t="shared" si="0"/>
        <v>100534</v>
      </c>
      <c r="M12" s="31">
        <f t="shared" si="0"/>
        <v>0</v>
      </c>
      <c r="N12" s="31">
        <f t="shared" si="0"/>
        <v>200056</v>
      </c>
      <c r="O12" s="31">
        <f t="shared" si="0"/>
        <v>199138</v>
      </c>
      <c r="P12" s="31">
        <f t="shared" si="0"/>
        <v>693</v>
      </c>
      <c r="Q12" s="31">
        <f t="shared" si="0"/>
        <v>400534</v>
      </c>
      <c r="R12" s="31">
        <f t="shared" si="0"/>
        <v>600365</v>
      </c>
      <c r="S12" s="31">
        <f t="shared" si="0"/>
        <v>98924</v>
      </c>
      <c r="T12" s="31">
        <f t="shared" si="0"/>
        <v>100534</v>
      </c>
      <c r="U12" s="31">
        <f t="shared" si="0"/>
        <v>98924</v>
      </c>
      <c r="V12" s="31">
        <f t="shared" si="0"/>
        <v>298382</v>
      </c>
      <c r="W12" s="31">
        <f t="shared" si="0"/>
        <v>1399040</v>
      </c>
      <c r="X12" s="31">
        <f t="shared" si="0"/>
        <v>2300000</v>
      </c>
      <c r="Y12" s="31">
        <f t="shared" si="0"/>
        <v>-900960</v>
      </c>
      <c r="Z12" s="32">
        <f>+IF(X12&lt;&gt;0,+(Y12/X12)*100,0)</f>
        <v>-39.17217391304348</v>
      </c>
      <c r="AA12" s="33">
        <f>SUM(AA6:AA11)</f>
        <v>2300000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1158587</v>
      </c>
      <c r="D25" s="29">
        <f>+D12+D24</f>
        <v>0</v>
      </c>
      <c r="E25" s="30">
        <f t="shared" si="2"/>
        <v>0</v>
      </c>
      <c r="F25" s="31">
        <f t="shared" si="2"/>
        <v>2300000</v>
      </c>
      <c r="G25" s="31">
        <f t="shared" si="2"/>
        <v>99617</v>
      </c>
      <c r="H25" s="31">
        <f t="shared" si="2"/>
        <v>101696</v>
      </c>
      <c r="I25" s="31">
        <f t="shared" si="2"/>
        <v>98924</v>
      </c>
      <c r="J25" s="31">
        <f t="shared" si="2"/>
        <v>300237</v>
      </c>
      <c r="K25" s="31">
        <f t="shared" si="2"/>
        <v>99522</v>
      </c>
      <c r="L25" s="31">
        <f t="shared" si="2"/>
        <v>100534</v>
      </c>
      <c r="M25" s="31">
        <f t="shared" si="2"/>
        <v>0</v>
      </c>
      <c r="N25" s="31">
        <f t="shared" si="2"/>
        <v>200056</v>
      </c>
      <c r="O25" s="31">
        <f t="shared" si="2"/>
        <v>199138</v>
      </c>
      <c r="P25" s="31">
        <f t="shared" si="2"/>
        <v>693</v>
      </c>
      <c r="Q25" s="31">
        <f t="shared" si="2"/>
        <v>400534</v>
      </c>
      <c r="R25" s="31">
        <f t="shared" si="2"/>
        <v>600365</v>
      </c>
      <c r="S25" s="31">
        <f t="shared" si="2"/>
        <v>98924</v>
      </c>
      <c r="T25" s="31">
        <f t="shared" si="2"/>
        <v>100534</v>
      </c>
      <c r="U25" s="31">
        <f t="shared" si="2"/>
        <v>98924</v>
      </c>
      <c r="V25" s="31">
        <f t="shared" si="2"/>
        <v>298382</v>
      </c>
      <c r="W25" s="31">
        <f t="shared" si="2"/>
        <v>1399040</v>
      </c>
      <c r="X25" s="31">
        <f t="shared" si="2"/>
        <v>2300000</v>
      </c>
      <c r="Y25" s="31">
        <f t="shared" si="2"/>
        <v>-900960</v>
      </c>
      <c r="Z25" s="32">
        <f>+IF(X25&lt;&gt;0,+(Y25/X25)*100,0)</f>
        <v>-39.17217391304348</v>
      </c>
      <c r="AA25" s="33">
        <f>+AA12+AA24</f>
        <v>2300000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1158587</v>
      </c>
      <c r="D42" s="43">
        <f>+D25-D40</f>
        <v>0</v>
      </c>
      <c r="E42" s="44">
        <f t="shared" si="6"/>
        <v>0</v>
      </c>
      <c r="F42" s="45">
        <f t="shared" si="6"/>
        <v>2300000</v>
      </c>
      <c r="G42" s="45">
        <f t="shared" si="6"/>
        <v>99617</v>
      </c>
      <c r="H42" s="45">
        <f t="shared" si="6"/>
        <v>101696</v>
      </c>
      <c r="I42" s="45">
        <f t="shared" si="6"/>
        <v>98924</v>
      </c>
      <c r="J42" s="45">
        <f t="shared" si="6"/>
        <v>300237</v>
      </c>
      <c r="K42" s="45">
        <f t="shared" si="6"/>
        <v>99522</v>
      </c>
      <c r="L42" s="45">
        <f t="shared" si="6"/>
        <v>100534</v>
      </c>
      <c r="M42" s="45">
        <f t="shared" si="6"/>
        <v>0</v>
      </c>
      <c r="N42" s="45">
        <f t="shared" si="6"/>
        <v>200056</v>
      </c>
      <c r="O42" s="45">
        <f t="shared" si="6"/>
        <v>199138</v>
      </c>
      <c r="P42" s="45">
        <f t="shared" si="6"/>
        <v>693</v>
      </c>
      <c r="Q42" s="45">
        <f t="shared" si="6"/>
        <v>400534</v>
      </c>
      <c r="R42" s="45">
        <f t="shared" si="6"/>
        <v>600365</v>
      </c>
      <c r="S42" s="45">
        <f t="shared" si="6"/>
        <v>98924</v>
      </c>
      <c r="T42" s="45">
        <f t="shared" si="6"/>
        <v>100534</v>
      </c>
      <c r="U42" s="45">
        <f t="shared" si="6"/>
        <v>98924</v>
      </c>
      <c r="V42" s="45">
        <f t="shared" si="6"/>
        <v>298382</v>
      </c>
      <c r="W42" s="45">
        <f t="shared" si="6"/>
        <v>1399040</v>
      </c>
      <c r="X42" s="45">
        <f t="shared" si="6"/>
        <v>2300000</v>
      </c>
      <c r="Y42" s="45">
        <f t="shared" si="6"/>
        <v>-900960</v>
      </c>
      <c r="Z42" s="46">
        <f>+IF(X42&lt;&gt;0,+(Y42/X42)*100,0)</f>
        <v>-39.17217391304348</v>
      </c>
      <c r="AA42" s="47">
        <f>+AA25-AA40</f>
        <v>2300000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-15799318</v>
      </c>
      <c r="G6" s="20">
        <v>-580384</v>
      </c>
      <c r="H6" s="20">
        <v>-2996593</v>
      </c>
      <c r="I6" s="20">
        <v>-23062</v>
      </c>
      <c r="J6" s="20">
        <v>-3600039</v>
      </c>
      <c r="K6" s="20">
        <v>-8698</v>
      </c>
      <c r="L6" s="20">
        <v>-8239330</v>
      </c>
      <c r="M6" s="20"/>
      <c r="N6" s="20">
        <v>-8248028</v>
      </c>
      <c r="O6" s="20">
        <v>-60957</v>
      </c>
      <c r="P6" s="20">
        <v>-3315</v>
      </c>
      <c r="Q6" s="20">
        <v>-1223692</v>
      </c>
      <c r="R6" s="20">
        <v>-1287964</v>
      </c>
      <c r="S6" s="20">
        <v>-184000</v>
      </c>
      <c r="T6" s="20">
        <v>-1943625</v>
      </c>
      <c r="U6" s="20">
        <v>-520846</v>
      </c>
      <c r="V6" s="20">
        <v>-2648471</v>
      </c>
      <c r="W6" s="20">
        <v>-15784502</v>
      </c>
      <c r="X6" s="20">
        <v>-15799318</v>
      </c>
      <c r="Y6" s="20">
        <v>14816</v>
      </c>
      <c r="Z6" s="21">
        <v>-9.3776199706848098E-2</v>
      </c>
      <c r="AA6" s="22">
        <v>-15799318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591691</v>
      </c>
      <c r="D8" s="18"/>
      <c r="E8" s="19"/>
      <c r="F8" s="20">
        <v>195000</v>
      </c>
      <c r="G8" s="20"/>
      <c r="H8" s="20">
        <v>67597</v>
      </c>
      <c r="I8" s="20"/>
      <c r="J8" s="20">
        <v>67597</v>
      </c>
      <c r="K8" s="20"/>
      <c r="L8" s="20"/>
      <c r="M8" s="20">
        <v>135561</v>
      </c>
      <c r="N8" s="20">
        <v>135561</v>
      </c>
      <c r="O8" s="20">
        <v>55625</v>
      </c>
      <c r="P8" s="20">
        <v>139215</v>
      </c>
      <c r="Q8" s="20">
        <v>70699</v>
      </c>
      <c r="R8" s="20">
        <v>265539</v>
      </c>
      <c r="S8" s="20">
        <v>70636</v>
      </c>
      <c r="T8" s="20"/>
      <c r="U8" s="20">
        <v>382</v>
      </c>
      <c r="V8" s="20">
        <v>71018</v>
      </c>
      <c r="W8" s="20">
        <v>539715</v>
      </c>
      <c r="X8" s="20">
        <v>195000</v>
      </c>
      <c r="Y8" s="20">
        <v>344715</v>
      </c>
      <c r="Z8" s="21">
        <v>176.77692307692308</v>
      </c>
      <c r="AA8" s="22">
        <v>195000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591691</v>
      </c>
      <c r="D12" s="29">
        <f>SUM(D6:D11)</f>
        <v>0</v>
      </c>
      <c r="E12" s="30">
        <f t="shared" si="0"/>
        <v>0</v>
      </c>
      <c r="F12" s="31">
        <f t="shared" si="0"/>
        <v>-15604318</v>
      </c>
      <c r="G12" s="31">
        <f t="shared" si="0"/>
        <v>-580384</v>
      </c>
      <c r="H12" s="31">
        <f t="shared" si="0"/>
        <v>-2928996</v>
      </c>
      <c r="I12" s="31">
        <f t="shared" si="0"/>
        <v>-23062</v>
      </c>
      <c r="J12" s="31">
        <f t="shared" si="0"/>
        <v>-3532442</v>
      </c>
      <c r="K12" s="31">
        <f t="shared" si="0"/>
        <v>-8698</v>
      </c>
      <c r="L12" s="31">
        <f t="shared" si="0"/>
        <v>-8239330</v>
      </c>
      <c r="M12" s="31">
        <f t="shared" si="0"/>
        <v>135561</v>
      </c>
      <c r="N12" s="31">
        <f t="shared" si="0"/>
        <v>-8112467</v>
      </c>
      <c r="O12" s="31">
        <f t="shared" si="0"/>
        <v>-5332</v>
      </c>
      <c r="P12" s="31">
        <f t="shared" si="0"/>
        <v>135900</v>
      </c>
      <c r="Q12" s="31">
        <f t="shared" si="0"/>
        <v>-1152993</v>
      </c>
      <c r="R12" s="31">
        <f t="shared" si="0"/>
        <v>-1022425</v>
      </c>
      <c r="S12" s="31">
        <f t="shared" si="0"/>
        <v>-113364</v>
      </c>
      <c r="T12" s="31">
        <f t="shared" si="0"/>
        <v>-1943625</v>
      </c>
      <c r="U12" s="31">
        <f t="shared" si="0"/>
        <v>-520464</v>
      </c>
      <c r="V12" s="31">
        <f t="shared" si="0"/>
        <v>-2577453</v>
      </c>
      <c r="W12" s="31">
        <f t="shared" si="0"/>
        <v>-15244787</v>
      </c>
      <c r="X12" s="31">
        <f t="shared" si="0"/>
        <v>-15604318</v>
      </c>
      <c r="Y12" s="31">
        <f t="shared" si="0"/>
        <v>359531</v>
      </c>
      <c r="Z12" s="32">
        <f>+IF(X12&lt;&gt;0,+(Y12/X12)*100,0)</f>
        <v>-2.3040481487239624</v>
      </c>
      <c r="AA12" s="33">
        <f>SUM(AA6:AA11)</f>
        <v>-15604318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257035</v>
      </c>
      <c r="D19" s="18"/>
      <c r="E19" s="19">
        <v>150000</v>
      </c>
      <c r="F19" s="20">
        <v>1322683</v>
      </c>
      <c r="G19" s="20">
        <v>458535</v>
      </c>
      <c r="H19" s="20"/>
      <c r="I19" s="20"/>
      <c r="J19" s="20">
        <v>458535</v>
      </c>
      <c r="K19" s="20"/>
      <c r="L19" s="20"/>
      <c r="M19" s="20"/>
      <c r="N19" s="20"/>
      <c r="O19" s="20">
        <v>-28800</v>
      </c>
      <c r="P19" s="20"/>
      <c r="Q19" s="20">
        <v>2500</v>
      </c>
      <c r="R19" s="20">
        <v>-26300</v>
      </c>
      <c r="S19" s="20">
        <v>12400</v>
      </c>
      <c r="T19" s="20"/>
      <c r="U19" s="20"/>
      <c r="V19" s="20">
        <v>12400</v>
      </c>
      <c r="W19" s="20">
        <v>444635</v>
      </c>
      <c r="X19" s="20">
        <v>1322683</v>
      </c>
      <c r="Y19" s="20">
        <v>-878048</v>
      </c>
      <c r="Z19" s="21">
        <v>-66.383857659015803</v>
      </c>
      <c r="AA19" s="22">
        <v>1322683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257035</v>
      </c>
      <c r="D24" s="29">
        <f>SUM(D15:D23)</f>
        <v>0</v>
      </c>
      <c r="E24" s="36">
        <f t="shared" si="1"/>
        <v>150000</v>
      </c>
      <c r="F24" s="37">
        <f t="shared" si="1"/>
        <v>1322683</v>
      </c>
      <c r="G24" s="37">
        <f t="shared" si="1"/>
        <v>458535</v>
      </c>
      <c r="H24" s="37">
        <f t="shared" si="1"/>
        <v>0</v>
      </c>
      <c r="I24" s="37">
        <f t="shared" si="1"/>
        <v>0</v>
      </c>
      <c r="J24" s="37">
        <f t="shared" si="1"/>
        <v>458535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-28800</v>
      </c>
      <c r="P24" s="37">
        <f t="shared" si="1"/>
        <v>0</v>
      </c>
      <c r="Q24" s="37">
        <f t="shared" si="1"/>
        <v>2500</v>
      </c>
      <c r="R24" s="37">
        <f t="shared" si="1"/>
        <v>-26300</v>
      </c>
      <c r="S24" s="37">
        <f t="shared" si="1"/>
        <v>12400</v>
      </c>
      <c r="T24" s="37">
        <f t="shared" si="1"/>
        <v>0</v>
      </c>
      <c r="U24" s="37">
        <f t="shared" si="1"/>
        <v>0</v>
      </c>
      <c r="V24" s="37">
        <f t="shared" si="1"/>
        <v>12400</v>
      </c>
      <c r="W24" s="37">
        <f t="shared" si="1"/>
        <v>444635</v>
      </c>
      <c r="X24" s="37">
        <f t="shared" si="1"/>
        <v>1322683</v>
      </c>
      <c r="Y24" s="37">
        <f t="shared" si="1"/>
        <v>-878048</v>
      </c>
      <c r="Z24" s="38">
        <f>+IF(X24&lt;&gt;0,+(Y24/X24)*100,0)</f>
        <v>-66.383857659015803</v>
      </c>
      <c r="AA24" s="39">
        <f>SUM(AA15:AA23)</f>
        <v>1322683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848726</v>
      </c>
      <c r="D25" s="29">
        <f>+D12+D24</f>
        <v>0</v>
      </c>
      <c r="E25" s="30">
        <f t="shared" si="2"/>
        <v>150000</v>
      </c>
      <c r="F25" s="31">
        <f t="shared" si="2"/>
        <v>-14281635</v>
      </c>
      <c r="G25" s="31">
        <f t="shared" si="2"/>
        <v>-121849</v>
      </c>
      <c r="H25" s="31">
        <f t="shared" si="2"/>
        <v>-2928996</v>
      </c>
      <c r="I25" s="31">
        <f t="shared" si="2"/>
        <v>-23062</v>
      </c>
      <c r="J25" s="31">
        <f t="shared" si="2"/>
        <v>-3073907</v>
      </c>
      <c r="K25" s="31">
        <f t="shared" si="2"/>
        <v>-8698</v>
      </c>
      <c r="L25" s="31">
        <f t="shared" si="2"/>
        <v>-8239330</v>
      </c>
      <c r="M25" s="31">
        <f t="shared" si="2"/>
        <v>135561</v>
      </c>
      <c r="N25" s="31">
        <f t="shared" si="2"/>
        <v>-8112467</v>
      </c>
      <c r="O25" s="31">
        <f t="shared" si="2"/>
        <v>-34132</v>
      </c>
      <c r="P25" s="31">
        <f t="shared" si="2"/>
        <v>135900</v>
      </c>
      <c r="Q25" s="31">
        <f t="shared" si="2"/>
        <v>-1150493</v>
      </c>
      <c r="R25" s="31">
        <f t="shared" si="2"/>
        <v>-1048725</v>
      </c>
      <c r="S25" s="31">
        <f t="shared" si="2"/>
        <v>-100964</v>
      </c>
      <c r="T25" s="31">
        <f t="shared" si="2"/>
        <v>-1943625</v>
      </c>
      <c r="U25" s="31">
        <f t="shared" si="2"/>
        <v>-520464</v>
      </c>
      <c r="V25" s="31">
        <f t="shared" si="2"/>
        <v>-2565053</v>
      </c>
      <c r="W25" s="31">
        <f t="shared" si="2"/>
        <v>-14800152</v>
      </c>
      <c r="X25" s="31">
        <f t="shared" si="2"/>
        <v>-14281635</v>
      </c>
      <c r="Y25" s="31">
        <f t="shared" si="2"/>
        <v>-518517</v>
      </c>
      <c r="Z25" s="32">
        <f>+IF(X25&lt;&gt;0,+(Y25/X25)*100,0)</f>
        <v>3.6306557337447707</v>
      </c>
      <c r="AA25" s="33">
        <f>+AA12+AA24</f>
        <v>-14281635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14603020</v>
      </c>
      <c r="D32" s="18"/>
      <c r="E32" s="19"/>
      <c r="F32" s="20">
        <v>1653561</v>
      </c>
      <c r="G32" s="20">
        <v>1430580</v>
      </c>
      <c r="H32" s="20">
        <v>1021541</v>
      </c>
      <c r="I32" s="20">
        <v>1053999</v>
      </c>
      <c r="J32" s="20">
        <v>3506120</v>
      </c>
      <c r="K32" s="20">
        <v>1143674</v>
      </c>
      <c r="L32" s="20">
        <v>1096808</v>
      </c>
      <c r="M32" s="20">
        <v>1309882</v>
      </c>
      <c r="N32" s="20">
        <v>3550364</v>
      </c>
      <c r="O32" s="20">
        <v>1086767</v>
      </c>
      <c r="P32" s="20">
        <v>1110952</v>
      </c>
      <c r="Q32" s="20">
        <v>1159329</v>
      </c>
      <c r="R32" s="20">
        <v>3357048</v>
      </c>
      <c r="S32" s="20">
        <v>1204873</v>
      </c>
      <c r="T32" s="20">
        <v>3049050</v>
      </c>
      <c r="U32" s="20">
        <v>1263791</v>
      </c>
      <c r="V32" s="20">
        <v>5517714</v>
      </c>
      <c r="W32" s="20">
        <v>15931246</v>
      </c>
      <c r="X32" s="20">
        <v>1653561</v>
      </c>
      <c r="Y32" s="20">
        <v>14277685</v>
      </c>
      <c r="Z32" s="21">
        <v>863.45075869592961</v>
      </c>
      <c r="AA32" s="22">
        <v>1653561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14603020</v>
      </c>
      <c r="D34" s="29">
        <f>SUM(D29:D33)</f>
        <v>0</v>
      </c>
      <c r="E34" s="30">
        <f t="shared" si="3"/>
        <v>0</v>
      </c>
      <c r="F34" s="31">
        <f t="shared" si="3"/>
        <v>1653561</v>
      </c>
      <c r="G34" s="31">
        <f t="shared" si="3"/>
        <v>1430580</v>
      </c>
      <c r="H34" s="31">
        <f t="shared" si="3"/>
        <v>1021541</v>
      </c>
      <c r="I34" s="31">
        <f t="shared" si="3"/>
        <v>1053999</v>
      </c>
      <c r="J34" s="31">
        <f t="shared" si="3"/>
        <v>3506120</v>
      </c>
      <c r="K34" s="31">
        <f t="shared" si="3"/>
        <v>1143674</v>
      </c>
      <c r="L34" s="31">
        <f t="shared" si="3"/>
        <v>1096808</v>
      </c>
      <c r="M34" s="31">
        <f t="shared" si="3"/>
        <v>1309882</v>
      </c>
      <c r="N34" s="31">
        <f t="shared" si="3"/>
        <v>3550364</v>
      </c>
      <c r="O34" s="31">
        <f t="shared" si="3"/>
        <v>1086767</v>
      </c>
      <c r="P34" s="31">
        <f t="shared" si="3"/>
        <v>1110952</v>
      </c>
      <c r="Q34" s="31">
        <f t="shared" si="3"/>
        <v>1159329</v>
      </c>
      <c r="R34" s="31">
        <f t="shared" si="3"/>
        <v>3357048</v>
      </c>
      <c r="S34" s="31">
        <f t="shared" si="3"/>
        <v>1204873</v>
      </c>
      <c r="T34" s="31">
        <f t="shared" si="3"/>
        <v>3049050</v>
      </c>
      <c r="U34" s="31">
        <f t="shared" si="3"/>
        <v>1263791</v>
      </c>
      <c r="V34" s="31">
        <f t="shared" si="3"/>
        <v>5517714</v>
      </c>
      <c r="W34" s="31">
        <f t="shared" si="3"/>
        <v>15931246</v>
      </c>
      <c r="X34" s="31">
        <f t="shared" si="3"/>
        <v>1653561</v>
      </c>
      <c r="Y34" s="31">
        <f t="shared" si="3"/>
        <v>14277685</v>
      </c>
      <c r="Z34" s="32">
        <f>+IF(X34&lt;&gt;0,+(Y34/X34)*100,0)</f>
        <v>863.45075869592961</v>
      </c>
      <c r="AA34" s="33">
        <f>SUM(AA29:AA33)</f>
        <v>1653561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14603020</v>
      </c>
      <c r="D40" s="29">
        <f>+D34+D39</f>
        <v>0</v>
      </c>
      <c r="E40" s="30">
        <f t="shared" si="5"/>
        <v>0</v>
      </c>
      <c r="F40" s="31">
        <f t="shared" si="5"/>
        <v>1653561</v>
      </c>
      <c r="G40" s="31">
        <f t="shared" si="5"/>
        <v>1430580</v>
      </c>
      <c r="H40" s="31">
        <f t="shared" si="5"/>
        <v>1021541</v>
      </c>
      <c r="I40" s="31">
        <f t="shared" si="5"/>
        <v>1053999</v>
      </c>
      <c r="J40" s="31">
        <f t="shared" si="5"/>
        <v>3506120</v>
      </c>
      <c r="K40" s="31">
        <f t="shared" si="5"/>
        <v>1143674</v>
      </c>
      <c r="L40" s="31">
        <f t="shared" si="5"/>
        <v>1096808</v>
      </c>
      <c r="M40" s="31">
        <f t="shared" si="5"/>
        <v>1309882</v>
      </c>
      <c r="N40" s="31">
        <f t="shared" si="5"/>
        <v>3550364</v>
      </c>
      <c r="O40" s="31">
        <f t="shared" si="5"/>
        <v>1086767</v>
      </c>
      <c r="P40" s="31">
        <f t="shared" si="5"/>
        <v>1110952</v>
      </c>
      <c r="Q40" s="31">
        <f t="shared" si="5"/>
        <v>1159329</v>
      </c>
      <c r="R40" s="31">
        <f t="shared" si="5"/>
        <v>3357048</v>
      </c>
      <c r="S40" s="31">
        <f t="shared" si="5"/>
        <v>1204873</v>
      </c>
      <c r="T40" s="31">
        <f t="shared" si="5"/>
        <v>3049050</v>
      </c>
      <c r="U40" s="31">
        <f t="shared" si="5"/>
        <v>1263791</v>
      </c>
      <c r="V40" s="31">
        <f t="shared" si="5"/>
        <v>5517714</v>
      </c>
      <c r="W40" s="31">
        <f t="shared" si="5"/>
        <v>15931246</v>
      </c>
      <c r="X40" s="31">
        <f t="shared" si="5"/>
        <v>1653561</v>
      </c>
      <c r="Y40" s="31">
        <f t="shared" si="5"/>
        <v>14277685</v>
      </c>
      <c r="Z40" s="32">
        <f>+IF(X40&lt;&gt;0,+(Y40/X40)*100,0)</f>
        <v>863.45075869592961</v>
      </c>
      <c r="AA40" s="33">
        <f>+AA34+AA39</f>
        <v>1653561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-13754294</v>
      </c>
      <c r="D42" s="43">
        <f>+D25-D40</f>
        <v>0</v>
      </c>
      <c r="E42" s="44">
        <f t="shared" si="6"/>
        <v>150000</v>
      </c>
      <c r="F42" s="45">
        <f t="shared" si="6"/>
        <v>-15935196</v>
      </c>
      <c r="G42" s="45">
        <f t="shared" si="6"/>
        <v>-1552429</v>
      </c>
      <c r="H42" s="45">
        <f t="shared" si="6"/>
        <v>-3950537</v>
      </c>
      <c r="I42" s="45">
        <f t="shared" si="6"/>
        <v>-1077061</v>
      </c>
      <c r="J42" s="45">
        <f t="shared" si="6"/>
        <v>-6580027</v>
      </c>
      <c r="K42" s="45">
        <f t="shared" si="6"/>
        <v>-1152372</v>
      </c>
      <c r="L42" s="45">
        <f t="shared" si="6"/>
        <v>-9336138</v>
      </c>
      <c r="M42" s="45">
        <f t="shared" si="6"/>
        <v>-1174321</v>
      </c>
      <c r="N42" s="45">
        <f t="shared" si="6"/>
        <v>-11662831</v>
      </c>
      <c r="O42" s="45">
        <f t="shared" si="6"/>
        <v>-1120899</v>
      </c>
      <c r="P42" s="45">
        <f t="shared" si="6"/>
        <v>-975052</v>
      </c>
      <c r="Q42" s="45">
        <f t="shared" si="6"/>
        <v>-2309822</v>
      </c>
      <c r="R42" s="45">
        <f t="shared" si="6"/>
        <v>-4405773</v>
      </c>
      <c r="S42" s="45">
        <f t="shared" si="6"/>
        <v>-1305837</v>
      </c>
      <c r="T42" s="45">
        <f t="shared" si="6"/>
        <v>-4992675</v>
      </c>
      <c r="U42" s="45">
        <f t="shared" si="6"/>
        <v>-1784255</v>
      </c>
      <c r="V42" s="45">
        <f t="shared" si="6"/>
        <v>-8082767</v>
      </c>
      <c r="W42" s="45">
        <f t="shared" si="6"/>
        <v>-30731398</v>
      </c>
      <c r="X42" s="45">
        <f t="shared" si="6"/>
        <v>-15935196</v>
      </c>
      <c r="Y42" s="45">
        <f t="shared" si="6"/>
        <v>-14796202</v>
      </c>
      <c r="Z42" s="46">
        <f>+IF(X42&lt;&gt;0,+(Y42/X42)*100,0)</f>
        <v>92.852337680691221</v>
      </c>
      <c r="AA42" s="47">
        <f>+AA25-AA40</f>
        <v>-15935196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8405647</v>
      </c>
      <c r="D6" s="18"/>
      <c r="E6" s="19"/>
      <c r="F6" s="20">
        <v>-4202859</v>
      </c>
      <c r="G6" s="20">
        <v>11656716</v>
      </c>
      <c r="H6" s="20">
        <v>2169</v>
      </c>
      <c r="I6" s="20">
        <v>-28072</v>
      </c>
      <c r="J6" s="20">
        <v>11630813</v>
      </c>
      <c r="K6" s="20">
        <v>3233</v>
      </c>
      <c r="L6" s="20"/>
      <c r="M6" s="20">
        <v>9323893</v>
      </c>
      <c r="N6" s="20">
        <v>9327126</v>
      </c>
      <c r="O6" s="20">
        <v>3294</v>
      </c>
      <c r="P6" s="20">
        <v>1231</v>
      </c>
      <c r="Q6" s="20">
        <v>6996459</v>
      </c>
      <c r="R6" s="20">
        <v>7000984</v>
      </c>
      <c r="S6" s="20">
        <v>1787</v>
      </c>
      <c r="T6" s="20">
        <v>1787</v>
      </c>
      <c r="U6" s="20">
        <v>-128296</v>
      </c>
      <c r="V6" s="20">
        <v>-124722</v>
      </c>
      <c r="W6" s="20">
        <v>27834201</v>
      </c>
      <c r="X6" s="20">
        <v>-4202859</v>
      </c>
      <c r="Y6" s="20">
        <v>32037060</v>
      </c>
      <c r="Z6" s="21">
        <v>-762.26825596576055</v>
      </c>
      <c r="AA6" s="22">
        <v>-4202859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1815897</v>
      </c>
      <c r="D8" s="18"/>
      <c r="E8" s="19"/>
      <c r="F8" s="20">
        <v>887007</v>
      </c>
      <c r="G8" s="20">
        <v>157545</v>
      </c>
      <c r="H8" s="20"/>
      <c r="I8" s="20">
        <v>437818</v>
      </c>
      <c r="J8" s="20">
        <v>595363</v>
      </c>
      <c r="K8" s="20"/>
      <c r="L8" s="20"/>
      <c r="M8" s="20"/>
      <c r="N8" s="20"/>
      <c r="O8" s="20">
        <v>157545</v>
      </c>
      <c r="P8" s="20">
        <v>157545</v>
      </c>
      <c r="Q8" s="20">
        <v>157545</v>
      </c>
      <c r="R8" s="20">
        <v>472635</v>
      </c>
      <c r="S8" s="20">
        <v>157545</v>
      </c>
      <c r="T8" s="20">
        <v>157545</v>
      </c>
      <c r="U8" s="20">
        <v>157545</v>
      </c>
      <c r="V8" s="20">
        <v>472635</v>
      </c>
      <c r="W8" s="20">
        <v>1540633</v>
      </c>
      <c r="X8" s="20">
        <v>887007</v>
      </c>
      <c r="Y8" s="20">
        <v>653626</v>
      </c>
      <c r="Z8" s="21">
        <v>73.688933683725153</v>
      </c>
      <c r="AA8" s="22">
        <v>887007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10221544</v>
      </c>
      <c r="D12" s="29">
        <f>SUM(D6:D11)</f>
        <v>0</v>
      </c>
      <c r="E12" s="30">
        <f t="shared" si="0"/>
        <v>0</v>
      </c>
      <c r="F12" s="31">
        <f t="shared" si="0"/>
        <v>-3315852</v>
      </c>
      <c r="G12" s="31">
        <f t="shared" si="0"/>
        <v>11814261</v>
      </c>
      <c r="H12" s="31">
        <f t="shared" si="0"/>
        <v>2169</v>
      </c>
      <c r="I12" s="31">
        <f t="shared" si="0"/>
        <v>409746</v>
      </c>
      <c r="J12" s="31">
        <f t="shared" si="0"/>
        <v>12226176</v>
      </c>
      <c r="K12" s="31">
        <f t="shared" si="0"/>
        <v>3233</v>
      </c>
      <c r="L12" s="31">
        <f t="shared" si="0"/>
        <v>0</v>
      </c>
      <c r="M12" s="31">
        <f t="shared" si="0"/>
        <v>9323893</v>
      </c>
      <c r="N12" s="31">
        <f t="shared" si="0"/>
        <v>9327126</v>
      </c>
      <c r="O12" s="31">
        <f t="shared" si="0"/>
        <v>160839</v>
      </c>
      <c r="P12" s="31">
        <f t="shared" si="0"/>
        <v>158776</v>
      </c>
      <c r="Q12" s="31">
        <f t="shared" si="0"/>
        <v>7154004</v>
      </c>
      <c r="R12" s="31">
        <f t="shared" si="0"/>
        <v>7473619</v>
      </c>
      <c r="S12" s="31">
        <f t="shared" si="0"/>
        <v>159332</v>
      </c>
      <c r="T12" s="31">
        <f t="shared" si="0"/>
        <v>159332</v>
      </c>
      <c r="U12" s="31">
        <f t="shared" si="0"/>
        <v>29249</v>
      </c>
      <c r="V12" s="31">
        <f t="shared" si="0"/>
        <v>347913</v>
      </c>
      <c r="W12" s="31">
        <f t="shared" si="0"/>
        <v>29374834</v>
      </c>
      <c r="X12" s="31">
        <f t="shared" si="0"/>
        <v>-3315852</v>
      </c>
      <c r="Y12" s="31">
        <f t="shared" si="0"/>
        <v>32690686</v>
      </c>
      <c r="Z12" s="32">
        <f>+IF(X12&lt;&gt;0,+(Y12/X12)*100,0)</f>
        <v>-985.89098669060013</v>
      </c>
      <c r="AA12" s="33">
        <f>SUM(AA6:AA11)</f>
        <v>-3315852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606087</v>
      </c>
      <c r="D19" s="18"/>
      <c r="E19" s="19">
        <v>700000</v>
      </c>
      <c r="F19" s="20">
        <v>-818148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>
        <v>458003</v>
      </c>
      <c r="R19" s="20">
        <v>458003</v>
      </c>
      <c r="S19" s="20"/>
      <c r="T19" s="20"/>
      <c r="U19" s="20"/>
      <c r="V19" s="20"/>
      <c r="W19" s="20">
        <v>458003</v>
      </c>
      <c r="X19" s="20">
        <v>-818148</v>
      </c>
      <c r="Y19" s="20">
        <v>1276151</v>
      </c>
      <c r="Z19" s="21">
        <v>-155.98045830338765</v>
      </c>
      <c r="AA19" s="22">
        <v>-818148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606087</v>
      </c>
      <c r="D24" s="29">
        <f>SUM(D15:D23)</f>
        <v>0</v>
      </c>
      <c r="E24" s="36">
        <f t="shared" si="1"/>
        <v>700000</v>
      </c>
      <c r="F24" s="37">
        <f t="shared" si="1"/>
        <v>-818148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458003</v>
      </c>
      <c r="R24" s="37">
        <f t="shared" si="1"/>
        <v>458003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458003</v>
      </c>
      <c r="X24" s="37">
        <f t="shared" si="1"/>
        <v>-818148</v>
      </c>
      <c r="Y24" s="37">
        <f t="shared" si="1"/>
        <v>1276151</v>
      </c>
      <c r="Z24" s="38">
        <f>+IF(X24&lt;&gt;0,+(Y24/X24)*100,0)</f>
        <v>-155.98045830338765</v>
      </c>
      <c r="AA24" s="39">
        <f>SUM(AA15:AA23)</f>
        <v>-818148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10827631</v>
      </c>
      <c r="D25" s="29">
        <f>+D12+D24</f>
        <v>0</v>
      </c>
      <c r="E25" s="30">
        <f t="shared" si="2"/>
        <v>700000</v>
      </c>
      <c r="F25" s="31">
        <f t="shared" si="2"/>
        <v>-4134000</v>
      </c>
      <c r="G25" s="31">
        <f t="shared" si="2"/>
        <v>11814261</v>
      </c>
      <c r="H25" s="31">
        <f t="shared" si="2"/>
        <v>2169</v>
      </c>
      <c r="I25" s="31">
        <f t="shared" si="2"/>
        <v>409746</v>
      </c>
      <c r="J25" s="31">
        <f t="shared" si="2"/>
        <v>12226176</v>
      </c>
      <c r="K25" s="31">
        <f t="shared" si="2"/>
        <v>3233</v>
      </c>
      <c r="L25" s="31">
        <f t="shared" si="2"/>
        <v>0</v>
      </c>
      <c r="M25" s="31">
        <f t="shared" si="2"/>
        <v>9323893</v>
      </c>
      <c r="N25" s="31">
        <f t="shared" si="2"/>
        <v>9327126</v>
      </c>
      <c r="O25" s="31">
        <f t="shared" si="2"/>
        <v>160839</v>
      </c>
      <c r="P25" s="31">
        <f t="shared" si="2"/>
        <v>158776</v>
      </c>
      <c r="Q25" s="31">
        <f t="shared" si="2"/>
        <v>7612007</v>
      </c>
      <c r="R25" s="31">
        <f t="shared" si="2"/>
        <v>7931622</v>
      </c>
      <c r="S25" s="31">
        <f t="shared" si="2"/>
        <v>159332</v>
      </c>
      <c r="T25" s="31">
        <f t="shared" si="2"/>
        <v>159332</v>
      </c>
      <c r="U25" s="31">
        <f t="shared" si="2"/>
        <v>29249</v>
      </c>
      <c r="V25" s="31">
        <f t="shared" si="2"/>
        <v>347913</v>
      </c>
      <c r="W25" s="31">
        <f t="shared" si="2"/>
        <v>29832837</v>
      </c>
      <c r="X25" s="31">
        <f t="shared" si="2"/>
        <v>-4134000</v>
      </c>
      <c r="Y25" s="31">
        <f t="shared" si="2"/>
        <v>33966837</v>
      </c>
      <c r="Z25" s="32">
        <f>+IF(X25&lt;&gt;0,+(Y25/X25)*100,0)</f>
        <v>-821.64579100145136</v>
      </c>
      <c r="AA25" s="33">
        <f>+AA12+AA24</f>
        <v>-4134000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21207353</v>
      </c>
      <c r="D32" s="18"/>
      <c r="E32" s="19"/>
      <c r="F32" s="20">
        <v>18900735</v>
      </c>
      <c r="G32" s="20">
        <v>1234215</v>
      </c>
      <c r="H32" s="20">
        <v>1259680</v>
      </c>
      <c r="I32" s="20">
        <v>1370934</v>
      </c>
      <c r="J32" s="20">
        <v>3864829</v>
      </c>
      <c r="K32" s="20">
        <v>1311835</v>
      </c>
      <c r="L32" s="20">
        <v>1234297</v>
      </c>
      <c r="M32" s="20">
        <v>1293324</v>
      </c>
      <c r="N32" s="20">
        <v>3839456</v>
      </c>
      <c r="O32" s="20">
        <v>1249868</v>
      </c>
      <c r="P32" s="20">
        <v>1243685</v>
      </c>
      <c r="Q32" s="20">
        <v>1805488</v>
      </c>
      <c r="R32" s="20">
        <v>4299041</v>
      </c>
      <c r="S32" s="20">
        <v>1365416</v>
      </c>
      <c r="T32" s="20">
        <v>1435621</v>
      </c>
      <c r="U32" s="20">
        <v>1323469</v>
      </c>
      <c r="V32" s="20">
        <v>4124506</v>
      </c>
      <c r="W32" s="20">
        <v>16127832</v>
      </c>
      <c r="X32" s="20">
        <v>18900735</v>
      </c>
      <c r="Y32" s="20">
        <v>-2772903</v>
      </c>
      <c r="Z32" s="21">
        <v>-14.670873910459036</v>
      </c>
      <c r="AA32" s="22">
        <v>18900735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21207353</v>
      </c>
      <c r="D34" s="29">
        <f>SUM(D29:D33)</f>
        <v>0</v>
      </c>
      <c r="E34" s="30">
        <f t="shared" si="3"/>
        <v>0</v>
      </c>
      <c r="F34" s="31">
        <f t="shared" si="3"/>
        <v>18900735</v>
      </c>
      <c r="G34" s="31">
        <f t="shared" si="3"/>
        <v>1234215</v>
      </c>
      <c r="H34" s="31">
        <f t="shared" si="3"/>
        <v>1259680</v>
      </c>
      <c r="I34" s="31">
        <f t="shared" si="3"/>
        <v>1370934</v>
      </c>
      <c r="J34" s="31">
        <f t="shared" si="3"/>
        <v>3864829</v>
      </c>
      <c r="K34" s="31">
        <f t="shared" si="3"/>
        <v>1311835</v>
      </c>
      <c r="L34" s="31">
        <f t="shared" si="3"/>
        <v>1234297</v>
      </c>
      <c r="M34" s="31">
        <f t="shared" si="3"/>
        <v>1293324</v>
      </c>
      <c r="N34" s="31">
        <f t="shared" si="3"/>
        <v>3839456</v>
      </c>
      <c r="O34" s="31">
        <f t="shared" si="3"/>
        <v>1249868</v>
      </c>
      <c r="P34" s="31">
        <f t="shared" si="3"/>
        <v>1243685</v>
      </c>
      <c r="Q34" s="31">
        <f t="shared" si="3"/>
        <v>1805488</v>
      </c>
      <c r="R34" s="31">
        <f t="shared" si="3"/>
        <v>4299041</v>
      </c>
      <c r="S34" s="31">
        <f t="shared" si="3"/>
        <v>1365416</v>
      </c>
      <c r="T34" s="31">
        <f t="shared" si="3"/>
        <v>1435621</v>
      </c>
      <c r="U34" s="31">
        <f t="shared" si="3"/>
        <v>1323469</v>
      </c>
      <c r="V34" s="31">
        <f t="shared" si="3"/>
        <v>4124506</v>
      </c>
      <c r="W34" s="31">
        <f t="shared" si="3"/>
        <v>16127832</v>
      </c>
      <c r="X34" s="31">
        <f t="shared" si="3"/>
        <v>18900735</v>
      </c>
      <c r="Y34" s="31">
        <f t="shared" si="3"/>
        <v>-2772903</v>
      </c>
      <c r="Z34" s="32">
        <f>+IF(X34&lt;&gt;0,+(Y34/X34)*100,0)</f>
        <v>-14.670873910459036</v>
      </c>
      <c r="AA34" s="33">
        <f>SUM(AA29:AA33)</f>
        <v>18900735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21207353</v>
      </c>
      <c r="D40" s="29">
        <f>+D34+D39</f>
        <v>0</v>
      </c>
      <c r="E40" s="30">
        <f t="shared" si="5"/>
        <v>0</v>
      </c>
      <c r="F40" s="31">
        <f t="shared" si="5"/>
        <v>18900735</v>
      </c>
      <c r="G40" s="31">
        <f t="shared" si="5"/>
        <v>1234215</v>
      </c>
      <c r="H40" s="31">
        <f t="shared" si="5"/>
        <v>1259680</v>
      </c>
      <c r="I40" s="31">
        <f t="shared" si="5"/>
        <v>1370934</v>
      </c>
      <c r="J40" s="31">
        <f t="shared" si="5"/>
        <v>3864829</v>
      </c>
      <c r="K40" s="31">
        <f t="shared" si="5"/>
        <v>1311835</v>
      </c>
      <c r="L40" s="31">
        <f t="shared" si="5"/>
        <v>1234297</v>
      </c>
      <c r="M40" s="31">
        <f t="shared" si="5"/>
        <v>1293324</v>
      </c>
      <c r="N40" s="31">
        <f t="shared" si="5"/>
        <v>3839456</v>
      </c>
      <c r="O40" s="31">
        <f t="shared" si="5"/>
        <v>1249868</v>
      </c>
      <c r="P40" s="31">
        <f t="shared" si="5"/>
        <v>1243685</v>
      </c>
      <c r="Q40" s="31">
        <f t="shared" si="5"/>
        <v>1805488</v>
      </c>
      <c r="R40" s="31">
        <f t="shared" si="5"/>
        <v>4299041</v>
      </c>
      <c r="S40" s="31">
        <f t="shared" si="5"/>
        <v>1365416</v>
      </c>
      <c r="T40" s="31">
        <f t="shared" si="5"/>
        <v>1435621</v>
      </c>
      <c r="U40" s="31">
        <f t="shared" si="5"/>
        <v>1323469</v>
      </c>
      <c r="V40" s="31">
        <f t="shared" si="5"/>
        <v>4124506</v>
      </c>
      <c r="W40" s="31">
        <f t="shared" si="5"/>
        <v>16127832</v>
      </c>
      <c r="X40" s="31">
        <f t="shared" si="5"/>
        <v>18900735</v>
      </c>
      <c r="Y40" s="31">
        <f t="shared" si="5"/>
        <v>-2772903</v>
      </c>
      <c r="Z40" s="32">
        <f>+IF(X40&lt;&gt;0,+(Y40/X40)*100,0)</f>
        <v>-14.670873910459036</v>
      </c>
      <c r="AA40" s="33">
        <f>+AA34+AA39</f>
        <v>18900735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-10379722</v>
      </c>
      <c r="D42" s="43">
        <f>+D25-D40</f>
        <v>0</v>
      </c>
      <c r="E42" s="44">
        <f t="shared" si="6"/>
        <v>700000</v>
      </c>
      <c r="F42" s="45">
        <f t="shared" si="6"/>
        <v>-23034735</v>
      </c>
      <c r="G42" s="45">
        <f t="shared" si="6"/>
        <v>10580046</v>
      </c>
      <c r="H42" s="45">
        <f t="shared" si="6"/>
        <v>-1257511</v>
      </c>
      <c r="I42" s="45">
        <f t="shared" si="6"/>
        <v>-961188</v>
      </c>
      <c r="J42" s="45">
        <f t="shared" si="6"/>
        <v>8361347</v>
      </c>
      <c r="K42" s="45">
        <f t="shared" si="6"/>
        <v>-1308602</v>
      </c>
      <c r="L42" s="45">
        <f t="shared" si="6"/>
        <v>-1234297</v>
      </c>
      <c r="M42" s="45">
        <f t="shared" si="6"/>
        <v>8030569</v>
      </c>
      <c r="N42" s="45">
        <f t="shared" si="6"/>
        <v>5487670</v>
      </c>
      <c r="O42" s="45">
        <f t="shared" si="6"/>
        <v>-1089029</v>
      </c>
      <c r="P42" s="45">
        <f t="shared" si="6"/>
        <v>-1084909</v>
      </c>
      <c r="Q42" s="45">
        <f t="shared" si="6"/>
        <v>5806519</v>
      </c>
      <c r="R42" s="45">
        <f t="shared" si="6"/>
        <v>3632581</v>
      </c>
      <c r="S42" s="45">
        <f t="shared" si="6"/>
        <v>-1206084</v>
      </c>
      <c r="T42" s="45">
        <f t="shared" si="6"/>
        <v>-1276289</v>
      </c>
      <c r="U42" s="45">
        <f t="shared" si="6"/>
        <v>-1294220</v>
      </c>
      <c r="V42" s="45">
        <f t="shared" si="6"/>
        <v>-3776593</v>
      </c>
      <c r="W42" s="45">
        <f t="shared" si="6"/>
        <v>13705005</v>
      </c>
      <c r="X42" s="45">
        <f t="shared" si="6"/>
        <v>-23034735</v>
      </c>
      <c r="Y42" s="45">
        <f t="shared" si="6"/>
        <v>36739740</v>
      </c>
      <c r="Z42" s="46">
        <f>+IF(X42&lt;&gt;0,+(Y42/X42)*100,0)</f>
        <v>-159.49712466846265</v>
      </c>
      <c r="AA42" s="47">
        <f>+AA25-AA40</f>
        <v>-23034735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2864218</v>
      </c>
      <c r="D6" s="18"/>
      <c r="E6" s="19"/>
      <c r="F6" s="20">
        <v>-22782503</v>
      </c>
      <c r="G6" s="20">
        <v>38852</v>
      </c>
      <c r="H6" s="20">
        <v>32044</v>
      </c>
      <c r="I6" s="20">
        <v>-687976</v>
      </c>
      <c r="J6" s="20">
        <v>-617080</v>
      </c>
      <c r="K6" s="20">
        <v>-215896</v>
      </c>
      <c r="L6" s="20">
        <v>-617766</v>
      </c>
      <c r="M6" s="20">
        <v>-2001494</v>
      </c>
      <c r="N6" s="20">
        <v>-2835156</v>
      </c>
      <c r="O6" s="20">
        <v>-153985</v>
      </c>
      <c r="P6" s="20">
        <v>-467743</v>
      </c>
      <c r="Q6" s="20">
        <v>-685176</v>
      </c>
      <c r="R6" s="20">
        <v>-1306904</v>
      </c>
      <c r="S6" s="20">
        <v>-1153158</v>
      </c>
      <c r="T6" s="20">
        <v>-1555886</v>
      </c>
      <c r="U6" s="20">
        <v>-571405</v>
      </c>
      <c r="V6" s="20">
        <v>-3280449</v>
      </c>
      <c r="W6" s="20">
        <v>-8039589</v>
      </c>
      <c r="X6" s="20">
        <v>-22782503</v>
      </c>
      <c r="Y6" s="20">
        <v>14742914</v>
      </c>
      <c r="Z6" s="21">
        <v>-64.711563957656452</v>
      </c>
      <c r="AA6" s="22">
        <v>-22782503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3948828</v>
      </c>
      <c r="D8" s="18"/>
      <c r="E8" s="19"/>
      <c r="F8" s="20">
        <v>3441125</v>
      </c>
      <c r="G8" s="20">
        <v>-1369611</v>
      </c>
      <c r="H8" s="20">
        <v>548849</v>
      </c>
      <c r="I8" s="20">
        <v>501448</v>
      </c>
      <c r="J8" s="20">
        <v>-319314</v>
      </c>
      <c r="K8" s="20">
        <v>556267</v>
      </c>
      <c r="L8" s="20">
        <v>532527</v>
      </c>
      <c r="M8" s="20">
        <v>659961</v>
      </c>
      <c r="N8" s="20">
        <v>1748755</v>
      </c>
      <c r="O8" s="20">
        <v>609380</v>
      </c>
      <c r="P8" s="20">
        <v>351001</v>
      </c>
      <c r="Q8" s="20">
        <v>585245</v>
      </c>
      <c r="R8" s="20">
        <v>1545626</v>
      </c>
      <c r="S8" s="20">
        <v>-68467</v>
      </c>
      <c r="T8" s="20">
        <v>1245015</v>
      </c>
      <c r="U8" s="20">
        <v>1178897</v>
      </c>
      <c r="V8" s="20">
        <v>2355445</v>
      </c>
      <c r="W8" s="20">
        <v>5330512</v>
      </c>
      <c r="X8" s="20">
        <v>3441125</v>
      </c>
      <c r="Y8" s="20">
        <v>1889387</v>
      </c>
      <c r="Z8" s="21">
        <v>54.906084492716765</v>
      </c>
      <c r="AA8" s="22">
        <v>3441125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-26683</v>
      </c>
      <c r="D11" s="18"/>
      <c r="E11" s="19"/>
      <c r="F11" s="20"/>
      <c r="G11" s="20"/>
      <c r="H11" s="20">
        <v>-8423</v>
      </c>
      <c r="I11" s="20"/>
      <c r="J11" s="20">
        <v>-8423</v>
      </c>
      <c r="K11" s="20"/>
      <c r="L11" s="20"/>
      <c r="M11" s="20">
        <v>-2699</v>
      </c>
      <c r="N11" s="20">
        <v>-2699</v>
      </c>
      <c r="O11" s="20"/>
      <c r="P11" s="20">
        <v>-3592</v>
      </c>
      <c r="Q11" s="20"/>
      <c r="R11" s="20">
        <v>-3592</v>
      </c>
      <c r="S11" s="20"/>
      <c r="T11" s="20">
        <v>-18640</v>
      </c>
      <c r="U11" s="20"/>
      <c r="V11" s="20">
        <v>-18640</v>
      </c>
      <c r="W11" s="20">
        <v>-33354</v>
      </c>
      <c r="X11" s="20"/>
      <c r="Y11" s="20">
        <v>-33354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6786363</v>
      </c>
      <c r="D12" s="29">
        <f>SUM(D6:D11)</f>
        <v>0</v>
      </c>
      <c r="E12" s="30">
        <f t="shared" si="0"/>
        <v>0</v>
      </c>
      <c r="F12" s="31">
        <f t="shared" si="0"/>
        <v>-19341378</v>
      </c>
      <c r="G12" s="31">
        <f t="shared" si="0"/>
        <v>-1330759</v>
      </c>
      <c r="H12" s="31">
        <f t="shared" si="0"/>
        <v>572470</v>
      </c>
      <c r="I12" s="31">
        <f t="shared" si="0"/>
        <v>-186528</v>
      </c>
      <c r="J12" s="31">
        <f t="shared" si="0"/>
        <v>-944817</v>
      </c>
      <c r="K12" s="31">
        <f t="shared" si="0"/>
        <v>340371</v>
      </c>
      <c r="L12" s="31">
        <f t="shared" si="0"/>
        <v>-85239</v>
      </c>
      <c r="M12" s="31">
        <f t="shared" si="0"/>
        <v>-1344232</v>
      </c>
      <c r="N12" s="31">
        <f t="shared" si="0"/>
        <v>-1089100</v>
      </c>
      <c r="O12" s="31">
        <f t="shared" si="0"/>
        <v>455395</v>
      </c>
      <c r="P12" s="31">
        <f t="shared" si="0"/>
        <v>-120334</v>
      </c>
      <c r="Q12" s="31">
        <f t="shared" si="0"/>
        <v>-99931</v>
      </c>
      <c r="R12" s="31">
        <f t="shared" si="0"/>
        <v>235130</v>
      </c>
      <c r="S12" s="31">
        <f t="shared" si="0"/>
        <v>-1221625</v>
      </c>
      <c r="T12" s="31">
        <f t="shared" si="0"/>
        <v>-329511</v>
      </c>
      <c r="U12" s="31">
        <f t="shared" si="0"/>
        <v>607492</v>
      </c>
      <c r="V12" s="31">
        <f t="shared" si="0"/>
        <v>-943644</v>
      </c>
      <c r="W12" s="31">
        <f t="shared" si="0"/>
        <v>-2742431</v>
      </c>
      <c r="X12" s="31">
        <f t="shared" si="0"/>
        <v>-19341378</v>
      </c>
      <c r="Y12" s="31">
        <f t="shared" si="0"/>
        <v>16598947</v>
      </c>
      <c r="Z12" s="32">
        <f>+IF(X12&lt;&gt;0,+(Y12/X12)*100,0)</f>
        <v>-85.820912036360596</v>
      </c>
      <c r="AA12" s="33">
        <f>SUM(AA6:AA11)</f>
        <v>-19341378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122479</v>
      </c>
      <c r="D19" s="18"/>
      <c r="E19" s="19">
        <v>700000</v>
      </c>
      <c r="F19" s="20">
        <v>-30443535</v>
      </c>
      <c r="G19" s="20">
        <v>90000</v>
      </c>
      <c r="H19" s="20">
        <v>-90000</v>
      </c>
      <c r="I19" s="20">
        <v>34040</v>
      </c>
      <c r="J19" s="20">
        <v>34040</v>
      </c>
      <c r="K19" s="20">
        <v>-34040</v>
      </c>
      <c r="L19" s="20"/>
      <c r="M19" s="20"/>
      <c r="N19" s="20">
        <v>-34040</v>
      </c>
      <c r="O19" s="20"/>
      <c r="P19" s="20"/>
      <c r="Q19" s="20"/>
      <c r="R19" s="20"/>
      <c r="S19" s="20"/>
      <c r="T19" s="20"/>
      <c r="U19" s="20"/>
      <c r="V19" s="20"/>
      <c r="W19" s="20"/>
      <c r="X19" s="20">
        <v>-30443535</v>
      </c>
      <c r="Y19" s="20">
        <v>30443535</v>
      </c>
      <c r="Z19" s="21">
        <v>-100</v>
      </c>
      <c r="AA19" s="22">
        <v>-30443535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122479</v>
      </c>
      <c r="D24" s="29">
        <f>SUM(D15:D23)</f>
        <v>0</v>
      </c>
      <c r="E24" s="36">
        <f t="shared" si="1"/>
        <v>700000</v>
      </c>
      <c r="F24" s="37">
        <f t="shared" si="1"/>
        <v>-30443535</v>
      </c>
      <c r="G24" s="37">
        <f t="shared" si="1"/>
        <v>90000</v>
      </c>
      <c r="H24" s="37">
        <f t="shared" si="1"/>
        <v>-90000</v>
      </c>
      <c r="I24" s="37">
        <f t="shared" si="1"/>
        <v>34040</v>
      </c>
      <c r="J24" s="37">
        <f t="shared" si="1"/>
        <v>34040</v>
      </c>
      <c r="K24" s="37">
        <f t="shared" si="1"/>
        <v>-34040</v>
      </c>
      <c r="L24" s="37">
        <f t="shared" si="1"/>
        <v>0</v>
      </c>
      <c r="M24" s="37">
        <f t="shared" si="1"/>
        <v>0</v>
      </c>
      <c r="N24" s="37">
        <f t="shared" si="1"/>
        <v>-34040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-30443535</v>
      </c>
      <c r="Y24" s="37">
        <f t="shared" si="1"/>
        <v>30443535</v>
      </c>
      <c r="Z24" s="38">
        <f>+IF(X24&lt;&gt;0,+(Y24/X24)*100,0)</f>
        <v>-100</v>
      </c>
      <c r="AA24" s="39">
        <f>SUM(AA15:AA23)</f>
        <v>-30443535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6908842</v>
      </c>
      <c r="D25" s="29">
        <f>+D12+D24</f>
        <v>0</v>
      </c>
      <c r="E25" s="30">
        <f t="shared" si="2"/>
        <v>700000</v>
      </c>
      <c r="F25" s="31">
        <f t="shared" si="2"/>
        <v>-49784913</v>
      </c>
      <c r="G25" s="31">
        <f t="shared" si="2"/>
        <v>-1240759</v>
      </c>
      <c r="H25" s="31">
        <f t="shared" si="2"/>
        <v>482470</v>
      </c>
      <c r="I25" s="31">
        <f t="shared" si="2"/>
        <v>-152488</v>
      </c>
      <c r="J25" s="31">
        <f t="shared" si="2"/>
        <v>-910777</v>
      </c>
      <c r="K25" s="31">
        <f t="shared" si="2"/>
        <v>306331</v>
      </c>
      <c r="L25" s="31">
        <f t="shared" si="2"/>
        <v>-85239</v>
      </c>
      <c r="M25" s="31">
        <f t="shared" si="2"/>
        <v>-1344232</v>
      </c>
      <c r="N25" s="31">
        <f t="shared" si="2"/>
        <v>-1123140</v>
      </c>
      <c r="O25" s="31">
        <f t="shared" si="2"/>
        <v>455395</v>
      </c>
      <c r="P25" s="31">
        <f t="shared" si="2"/>
        <v>-120334</v>
      </c>
      <c r="Q25" s="31">
        <f t="shared" si="2"/>
        <v>-99931</v>
      </c>
      <c r="R25" s="31">
        <f t="shared" si="2"/>
        <v>235130</v>
      </c>
      <c r="S25" s="31">
        <f t="shared" si="2"/>
        <v>-1221625</v>
      </c>
      <c r="T25" s="31">
        <f t="shared" si="2"/>
        <v>-329511</v>
      </c>
      <c r="U25" s="31">
        <f t="shared" si="2"/>
        <v>607492</v>
      </c>
      <c r="V25" s="31">
        <f t="shared" si="2"/>
        <v>-943644</v>
      </c>
      <c r="W25" s="31">
        <f t="shared" si="2"/>
        <v>-2742431</v>
      </c>
      <c r="X25" s="31">
        <f t="shared" si="2"/>
        <v>-49784913</v>
      </c>
      <c r="Y25" s="31">
        <f t="shared" si="2"/>
        <v>47042482</v>
      </c>
      <c r="Z25" s="32">
        <f>+IF(X25&lt;&gt;0,+(Y25/X25)*100,0)</f>
        <v>-94.491441614048824</v>
      </c>
      <c r="AA25" s="33">
        <f>+AA12+AA24</f>
        <v>-49784913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77904249</v>
      </c>
      <c r="D32" s="18"/>
      <c r="E32" s="19"/>
      <c r="F32" s="20">
        <v>-246721</v>
      </c>
      <c r="G32" s="20">
        <v>5687904</v>
      </c>
      <c r="H32" s="20">
        <v>7088315</v>
      </c>
      <c r="I32" s="20">
        <v>5682083</v>
      </c>
      <c r="J32" s="20">
        <v>18458302</v>
      </c>
      <c r="K32" s="20">
        <v>6000190</v>
      </c>
      <c r="L32" s="20">
        <v>5871561</v>
      </c>
      <c r="M32" s="20">
        <v>4846517</v>
      </c>
      <c r="N32" s="20">
        <v>16718268</v>
      </c>
      <c r="O32" s="20">
        <v>5886785</v>
      </c>
      <c r="P32" s="20">
        <v>5307850</v>
      </c>
      <c r="Q32" s="20">
        <v>5858848</v>
      </c>
      <c r="R32" s="20">
        <v>17053483</v>
      </c>
      <c r="S32" s="20">
        <v>5973902</v>
      </c>
      <c r="T32" s="20">
        <v>4861634</v>
      </c>
      <c r="U32" s="20">
        <v>5969026</v>
      </c>
      <c r="V32" s="20">
        <v>16804562</v>
      </c>
      <c r="W32" s="20">
        <v>69034615</v>
      </c>
      <c r="X32" s="20">
        <v>-246721</v>
      </c>
      <c r="Y32" s="20">
        <v>69281336</v>
      </c>
      <c r="Z32" s="21">
        <v>-28080.842733289832</v>
      </c>
      <c r="AA32" s="22">
        <v>-246721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77904249</v>
      </c>
      <c r="D34" s="29">
        <f>SUM(D29:D33)</f>
        <v>0</v>
      </c>
      <c r="E34" s="30">
        <f t="shared" si="3"/>
        <v>0</v>
      </c>
      <c r="F34" s="31">
        <f t="shared" si="3"/>
        <v>-246721</v>
      </c>
      <c r="G34" s="31">
        <f t="shared" si="3"/>
        <v>5687904</v>
      </c>
      <c r="H34" s="31">
        <f t="shared" si="3"/>
        <v>7088315</v>
      </c>
      <c r="I34" s="31">
        <f t="shared" si="3"/>
        <v>5682083</v>
      </c>
      <c r="J34" s="31">
        <f t="shared" si="3"/>
        <v>18458302</v>
      </c>
      <c r="K34" s="31">
        <f t="shared" si="3"/>
        <v>6000190</v>
      </c>
      <c r="L34" s="31">
        <f t="shared" si="3"/>
        <v>5871561</v>
      </c>
      <c r="M34" s="31">
        <f t="shared" si="3"/>
        <v>4846517</v>
      </c>
      <c r="N34" s="31">
        <f t="shared" si="3"/>
        <v>16718268</v>
      </c>
      <c r="O34" s="31">
        <f t="shared" si="3"/>
        <v>5886785</v>
      </c>
      <c r="P34" s="31">
        <f t="shared" si="3"/>
        <v>5307850</v>
      </c>
      <c r="Q34" s="31">
        <f t="shared" si="3"/>
        <v>5858848</v>
      </c>
      <c r="R34" s="31">
        <f t="shared" si="3"/>
        <v>17053483</v>
      </c>
      <c r="S34" s="31">
        <f t="shared" si="3"/>
        <v>5973902</v>
      </c>
      <c r="T34" s="31">
        <f t="shared" si="3"/>
        <v>4861634</v>
      </c>
      <c r="U34" s="31">
        <f t="shared" si="3"/>
        <v>5969026</v>
      </c>
      <c r="V34" s="31">
        <f t="shared" si="3"/>
        <v>16804562</v>
      </c>
      <c r="W34" s="31">
        <f t="shared" si="3"/>
        <v>69034615</v>
      </c>
      <c r="X34" s="31">
        <f t="shared" si="3"/>
        <v>-246721</v>
      </c>
      <c r="Y34" s="31">
        <f t="shared" si="3"/>
        <v>69281336</v>
      </c>
      <c r="Z34" s="32">
        <f>+IF(X34&lt;&gt;0,+(Y34/X34)*100,0)</f>
        <v>-28080.842733289832</v>
      </c>
      <c r="AA34" s="33">
        <f>SUM(AA29:AA33)</f>
        <v>-246721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77904249</v>
      </c>
      <c r="D40" s="29">
        <f>+D34+D39</f>
        <v>0</v>
      </c>
      <c r="E40" s="30">
        <f t="shared" si="5"/>
        <v>0</v>
      </c>
      <c r="F40" s="31">
        <f t="shared" si="5"/>
        <v>-246721</v>
      </c>
      <c r="G40" s="31">
        <f t="shared" si="5"/>
        <v>5687904</v>
      </c>
      <c r="H40" s="31">
        <f t="shared" si="5"/>
        <v>7088315</v>
      </c>
      <c r="I40" s="31">
        <f t="shared" si="5"/>
        <v>5682083</v>
      </c>
      <c r="J40" s="31">
        <f t="shared" si="5"/>
        <v>18458302</v>
      </c>
      <c r="K40" s="31">
        <f t="shared" si="5"/>
        <v>6000190</v>
      </c>
      <c r="L40" s="31">
        <f t="shared" si="5"/>
        <v>5871561</v>
      </c>
      <c r="M40" s="31">
        <f t="shared" si="5"/>
        <v>4846517</v>
      </c>
      <c r="N40" s="31">
        <f t="shared" si="5"/>
        <v>16718268</v>
      </c>
      <c r="O40" s="31">
        <f t="shared" si="5"/>
        <v>5886785</v>
      </c>
      <c r="P40" s="31">
        <f t="shared" si="5"/>
        <v>5307850</v>
      </c>
      <c r="Q40" s="31">
        <f t="shared" si="5"/>
        <v>5858848</v>
      </c>
      <c r="R40" s="31">
        <f t="shared" si="5"/>
        <v>17053483</v>
      </c>
      <c r="S40" s="31">
        <f t="shared" si="5"/>
        <v>5973902</v>
      </c>
      <c r="T40" s="31">
        <f t="shared" si="5"/>
        <v>4861634</v>
      </c>
      <c r="U40" s="31">
        <f t="shared" si="5"/>
        <v>5969026</v>
      </c>
      <c r="V40" s="31">
        <f t="shared" si="5"/>
        <v>16804562</v>
      </c>
      <c r="W40" s="31">
        <f t="shared" si="5"/>
        <v>69034615</v>
      </c>
      <c r="X40" s="31">
        <f t="shared" si="5"/>
        <v>-246721</v>
      </c>
      <c r="Y40" s="31">
        <f t="shared" si="5"/>
        <v>69281336</v>
      </c>
      <c r="Z40" s="32">
        <f>+IF(X40&lt;&gt;0,+(Y40/X40)*100,0)</f>
        <v>-28080.842733289832</v>
      </c>
      <c r="AA40" s="33">
        <f>+AA34+AA39</f>
        <v>-246721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-70995407</v>
      </c>
      <c r="D42" s="43">
        <f>+D25-D40</f>
        <v>0</v>
      </c>
      <c r="E42" s="44">
        <f t="shared" si="6"/>
        <v>700000</v>
      </c>
      <c r="F42" s="45">
        <f t="shared" si="6"/>
        <v>-49538192</v>
      </c>
      <c r="G42" s="45">
        <f t="shared" si="6"/>
        <v>-6928663</v>
      </c>
      <c r="H42" s="45">
        <f t="shared" si="6"/>
        <v>-6605845</v>
      </c>
      <c r="I42" s="45">
        <f t="shared" si="6"/>
        <v>-5834571</v>
      </c>
      <c r="J42" s="45">
        <f t="shared" si="6"/>
        <v>-19369079</v>
      </c>
      <c r="K42" s="45">
        <f t="shared" si="6"/>
        <v>-5693859</v>
      </c>
      <c r="L42" s="45">
        <f t="shared" si="6"/>
        <v>-5956800</v>
      </c>
      <c r="M42" s="45">
        <f t="shared" si="6"/>
        <v>-6190749</v>
      </c>
      <c r="N42" s="45">
        <f t="shared" si="6"/>
        <v>-17841408</v>
      </c>
      <c r="O42" s="45">
        <f t="shared" si="6"/>
        <v>-5431390</v>
      </c>
      <c r="P42" s="45">
        <f t="shared" si="6"/>
        <v>-5428184</v>
      </c>
      <c r="Q42" s="45">
        <f t="shared" si="6"/>
        <v>-5958779</v>
      </c>
      <c r="R42" s="45">
        <f t="shared" si="6"/>
        <v>-16818353</v>
      </c>
      <c r="S42" s="45">
        <f t="shared" si="6"/>
        <v>-7195527</v>
      </c>
      <c r="T42" s="45">
        <f t="shared" si="6"/>
        <v>-5191145</v>
      </c>
      <c r="U42" s="45">
        <f t="shared" si="6"/>
        <v>-5361534</v>
      </c>
      <c r="V42" s="45">
        <f t="shared" si="6"/>
        <v>-17748206</v>
      </c>
      <c r="W42" s="45">
        <f t="shared" si="6"/>
        <v>-71777046</v>
      </c>
      <c r="X42" s="45">
        <f t="shared" si="6"/>
        <v>-49538192</v>
      </c>
      <c r="Y42" s="45">
        <f t="shared" si="6"/>
        <v>-22238854</v>
      </c>
      <c r="Z42" s="46">
        <f>+IF(X42&lt;&gt;0,+(Y42/X42)*100,0)</f>
        <v>44.892340842798625</v>
      </c>
      <c r="AA42" s="47">
        <f>+AA25-AA40</f>
        <v>-49538192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-10137188</v>
      </c>
      <c r="D6" s="18"/>
      <c r="E6" s="19">
        <v>-14923691</v>
      </c>
      <c r="F6" s="20">
        <v>-13847402</v>
      </c>
      <c r="G6" s="20">
        <v>-10178975</v>
      </c>
      <c r="H6" s="20">
        <v>-10897</v>
      </c>
      <c r="I6" s="20">
        <v>-14395</v>
      </c>
      <c r="J6" s="20">
        <v>-10204267</v>
      </c>
      <c r="K6" s="20">
        <v>196253</v>
      </c>
      <c r="L6" s="20">
        <v>-897803</v>
      </c>
      <c r="M6" s="20">
        <v>-432065</v>
      </c>
      <c r="N6" s="20">
        <v>-1133615</v>
      </c>
      <c r="O6" s="20">
        <v>-272146</v>
      </c>
      <c r="P6" s="20">
        <v>-1134145</v>
      </c>
      <c r="Q6" s="20">
        <v>-262761</v>
      </c>
      <c r="R6" s="20">
        <v>-1669052</v>
      </c>
      <c r="S6" s="20">
        <v>-676835</v>
      </c>
      <c r="T6" s="20">
        <v>33458</v>
      </c>
      <c r="U6" s="20">
        <v>-1526135</v>
      </c>
      <c r="V6" s="20">
        <v>-2169512</v>
      </c>
      <c r="W6" s="20">
        <v>-15176446</v>
      </c>
      <c r="X6" s="20">
        <v>-13847402</v>
      </c>
      <c r="Y6" s="20">
        <v>-1329044</v>
      </c>
      <c r="Z6" s="21">
        <v>9.5977859240310917</v>
      </c>
      <c r="AA6" s="22">
        <v>-13847402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11841635</v>
      </c>
      <c r="D8" s="18"/>
      <c r="E8" s="19">
        <v>1564001</v>
      </c>
      <c r="F8" s="20">
        <v>1564001</v>
      </c>
      <c r="G8" s="20">
        <v>11776846</v>
      </c>
      <c r="H8" s="20">
        <v>168559</v>
      </c>
      <c r="I8" s="20">
        <v>-463999</v>
      </c>
      <c r="J8" s="20">
        <v>11481406</v>
      </c>
      <c r="K8" s="20">
        <v>239434</v>
      </c>
      <c r="L8" s="20">
        <v>253253</v>
      </c>
      <c r="M8" s="20">
        <v>431348</v>
      </c>
      <c r="N8" s="20">
        <v>924035</v>
      </c>
      <c r="O8" s="20">
        <v>366167</v>
      </c>
      <c r="P8" s="20">
        <v>445908</v>
      </c>
      <c r="Q8" s="20">
        <v>435106</v>
      </c>
      <c r="R8" s="20">
        <v>1247181</v>
      </c>
      <c r="S8" s="20">
        <v>609218</v>
      </c>
      <c r="T8" s="20">
        <v>269645</v>
      </c>
      <c r="U8" s="20">
        <v>310208</v>
      </c>
      <c r="V8" s="20">
        <v>1189071</v>
      </c>
      <c r="W8" s="20">
        <v>14841693</v>
      </c>
      <c r="X8" s="20">
        <v>1564001</v>
      </c>
      <c r="Y8" s="20">
        <v>13277692</v>
      </c>
      <c r="Z8" s="21">
        <v>848.95674619133865</v>
      </c>
      <c r="AA8" s="22">
        <v>1564001</v>
      </c>
    </row>
    <row r="9" spans="1:27" x14ac:dyDescent="0.25">
      <c r="A9" s="23" t="s">
        <v>37</v>
      </c>
      <c r="B9" s="17" t="s">
        <v>32</v>
      </c>
      <c r="C9" s="18">
        <v>6864218</v>
      </c>
      <c r="D9" s="18"/>
      <c r="E9" s="19"/>
      <c r="F9" s="20"/>
      <c r="G9" s="20">
        <v>6903058</v>
      </c>
      <c r="H9" s="20">
        <v>42994</v>
      </c>
      <c r="I9" s="20">
        <v>32361</v>
      </c>
      <c r="J9" s="20">
        <v>6978413</v>
      </c>
      <c r="K9" s="20">
        <v>284265</v>
      </c>
      <c r="L9" s="20">
        <v>81794</v>
      </c>
      <c r="M9" s="20">
        <v>67760</v>
      </c>
      <c r="N9" s="20">
        <v>433819</v>
      </c>
      <c r="O9" s="20">
        <v>61674</v>
      </c>
      <c r="P9" s="20">
        <v>45428</v>
      </c>
      <c r="Q9" s="20">
        <v>55310</v>
      </c>
      <c r="R9" s="20">
        <v>162412</v>
      </c>
      <c r="S9" s="20">
        <v>89541</v>
      </c>
      <c r="T9" s="20">
        <v>101968</v>
      </c>
      <c r="U9" s="20">
        <v>1447978</v>
      </c>
      <c r="V9" s="20">
        <v>1639487</v>
      </c>
      <c r="W9" s="20">
        <v>9214131</v>
      </c>
      <c r="X9" s="20"/>
      <c r="Y9" s="20">
        <v>9214131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-480866</v>
      </c>
      <c r="D11" s="18"/>
      <c r="E11" s="19"/>
      <c r="F11" s="20">
        <v>60324</v>
      </c>
      <c r="G11" s="20">
        <v>-480866</v>
      </c>
      <c r="H11" s="20"/>
      <c r="I11" s="20">
        <v>-7490</v>
      </c>
      <c r="J11" s="20">
        <v>-488356</v>
      </c>
      <c r="K11" s="20"/>
      <c r="L11" s="20">
        <v>-4981</v>
      </c>
      <c r="M11" s="20"/>
      <c r="N11" s="20">
        <v>-4981</v>
      </c>
      <c r="O11" s="20">
        <v>-20580</v>
      </c>
      <c r="P11" s="20"/>
      <c r="Q11" s="20">
        <v>-8900</v>
      </c>
      <c r="R11" s="20">
        <v>-29480</v>
      </c>
      <c r="S11" s="20">
        <v>10272</v>
      </c>
      <c r="T11" s="20">
        <v>107437</v>
      </c>
      <c r="U11" s="20">
        <v>-27490</v>
      </c>
      <c r="V11" s="20">
        <v>90219</v>
      </c>
      <c r="W11" s="20">
        <v>-432598</v>
      </c>
      <c r="X11" s="20">
        <v>60324</v>
      </c>
      <c r="Y11" s="20">
        <v>-492922</v>
      </c>
      <c r="Z11" s="21">
        <v>-817.12419600822216</v>
      </c>
      <c r="AA11" s="22">
        <v>60324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8087799</v>
      </c>
      <c r="D12" s="29">
        <f>SUM(D6:D11)</f>
        <v>0</v>
      </c>
      <c r="E12" s="30">
        <f t="shared" si="0"/>
        <v>-13359690</v>
      </c>
      <c r="F12" s="31">
        <f t="shared" si="0"/>
        <v>-12223077</v>
      </c>
      <c r="G12" s="31">
        <f t="shared" si="0"/>
        <v>8020063</v>
      </c>
      <c r="H12" s="31">
        <f t="shared" si="0"/>
        <v>200656</v>
      </c>
      <c r="I12" s="31">
        <f t="shared" si="0"/>
        <v>-453523</v>
      </c>
      <c r="J12" s="31">
        <f t="shared" si="0"/>
        <v>7767196</v>
      </c>
      <c r="K12" s="31">
        <f t="shared" si="0"/>
        <v>719952</v>
      </c>
      <c r="L12" s="31">
        <f t="shared" si="0"/>
        <v>-567737</v>
      </c>
      <c r="M12" s="31">
        <f t="shared" si="0"/>
        <v>67043</v>
      </c>
      <c r="N12" s="31">
        <f t="shared" si="0"/>
        <v>219258</v>
      </c>
      <c r="O12" s="31">
        <f t="shared" si="0"/>
        <v>135115</v>
      </c>
      <c r="P12" s="31">
        <f t="shared" si="0"/>
        <v>-642809</v>
      </c>
      <c r="Q12" s="31">
        <f t="shared" si="0"/>
        <v>218755</v>
      </c>
      <c r="R12" s="31">
        <f t="shared" si="0"/>
        <v>-288939</v>
      </c>
      <c r="S12" s="31">
        <f t="shared" si="0"/>
        <v>32196</v>
      </c>
      <c r="T12" s="31">
        <f t="shared" si="0"/>
        <v>512508</v>
      </c>
      <c r="U12" s="31">
        <f t="shared" si="0"/>
        <v>204561</v>
      </c>
      <c r="V12" s="31">
        <f t="shared" si="0"/>
        <v>749265</v>
      </c>
      <c r="W12" s="31">
        <f t="shared" si="0"/>
        <v>8446780</v>
      </c>
      <c r="X12" s="31">
        <f t="shared" si="0"/>
        <v>-12223077</v>
      </c>
      <c r="Y12" s="31">
        <f t="shared" si="0"/>
        <v>20669857</v>
      </c>
      <c r="Z12" s="32">
        <f>+IF(X12&lt;&gt;0,+(Y12/X12)*100,0)</f>
        <v>-169.10518521645571</v>
      </c>
      <c r="AA12" s="33">
        <f>SUM(AA6:AA11)</f>
        <v>-12223077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193720</v>
      </c>
      <c r="D19" s="18"/>
      <c r="E19" s="19">
        <v>2699988</v>
      </c>
      <c r="F19" s="20">
        <v>2699988</v>
      </c>
      <c r="G19" s="20">
        <v>-59638719</v>
      </c>
      <c r="H19" s="20">
        <v>-5650362</v>
      </c>
      <c r="I19" s="20"/>
      <c r="J19" s="20">
        <v>-65289081</v>
      </c>
      <c r="K19" s="20"/>
      <c r="L19" s="20"/>
      <c r="M19" s="20">
        <v>-3477614</v>
      </c>
      <c r="N19" s="20">
        <v>-3477614</v>
      </c>
      <c r="O19" s="20">
        <v>220545</v>
      </c>
      <c r="P19" s="20">
        <v>-37356</v>
      </c>
      <c r="Q19" s="20"/>
      <c r="R19" s="20">
        <v>183189</v>
      </c>
      <c r="S19" s="20">
        <v>217391</v>
      </c>
      <c r="T19" s="20"/>
      <c r="U19" s="20">
        <v>652173</v>
      </c>
      <c r="V19" s="20">
        <v>869564</v>
      </c>
      <c r="W19" s="20">
        <v>-67713942</v>
      </c>
      <c r="X19" s="20">
        <v>2699988</v>
      </c>
      <c r="Y19" s="20">
        <v>-70413930</v>
      </c>
      <c r="Z19" s="21">
        <v>-2607.9349241552181</v>
      </c>
      <c r="AA19" s="22">
        <v>2699988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500004</v>
      </c>
      <c r="F22" s="20">
        <v>500004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500004</v>
      </c>
      <c r="Y22" s="20">
        <v>-500004</v>
      </c>
      <c r="Z22" s="21">
        <v>-100</v>
      </c>
      <c r="AA22" s="22">
        <v>500004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193720</v>
      </c>
      <c r="D24" s="29">
        <f>SUM(D15:D23)</f>
        <v>0</v>
      </c>
      <c r="E24" s="36">
        <f t="shared" si="1"/>
        <v>3199992</v>
      </c>
      <c r="F24" s="37">
        <f t="shared" si="1"/>
        <v>3199992</v>
      </c>
      <c r="G24" s="37">
        <f t="shared" si="1"/>
        <v>-59638719</v>
      </c>
      <c r="H24" s="37">
        <f t="shared" si="1"/>
        <v>-5650362</v>
      </c>
      <c r="I24" s="37">
        <f t="shared" si="1"/>
        <v>0</v>
      </c>
      <c r="J24" s="37">
        <f t="shared" si="1"/>
        <v>-65289081</v>
      </c>
      <c r="K24" s="37">
        <f t="shared" si="1"/>
        <v>0</v>
      </c>
      <c r="L24" s="37">
        <f t="shared" si="1"/>
        <v>0</v>
      </c>
      <c r="M24" s="37">
        <f t="shared" si="1"/>
        <v>-3477614</v>
      </c>
      <c r="N24" s="37">
        <f t="shared" si="1"/>
        <v>-3477614</v>
      </c>
      <c r="O24" s="37">
        <f t="shared" si="1"/>
        <v>220545</v>
      </c>
      <c r="P24" s="37">
        <f t="shared" si="1"/>
        <v>-37356</v>
      </c>
      <c r="Q24" s="37">
        <f t="shared" si="1"/>
        <v>0</v>
      </c>
      <c r="R24" s="37">
        <f t="shared" si="1"/>
        <v>183189</v>
      </c>
      <c r="S24" s="37">
        <f t="shared" si="1"/>
        <v>217391</v>
      </c>
      <c r="T24" s="37">
        <f t="shared" si="1"/>
        <v>0</v>
      </c>
      <c r="U24" s="37">
        <f t="shared" si="1"/>
        <v>652173</v>
      </c>
      <c r="V24" s="37">
        <f t="shared" si="1"/>
        <v>869564</v>
      </c>
      <c r="W24" s="37">
        <f t="shared" si="1"/>
        <v>-67713942</v>
      </c>
      <c r="X24" s="37">
        <f t="shared" si="1"/>
        <v>3199992</v>
      </c>
      <c r="Y24" s="37">
        <f t="shared" si="1"/>
        <v>-70913934</v>
      </c>
      <c r="Z24" s="38">
        <f>+IF(X24&lt;&gt;0,+(Y24/X24)*100,0)</f>
        <v>-2216.0659776649441</v>
      </c>
      <c r="AA24" s="39">
        <f>SUM(AA15:AA23)</f>
        <v>3199992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8281519</v>
      </c>
      <c r="D25" s="29">
        <f>+D12+D24</f>
        <v>0</v>
      </c>
      <c r="E25" s="30">
        <f t="shared" si="2"/>
        <v>-10159698</v>
      </c>
      <c r="F25" s="31">
        <f t="shared" si="2"/>
        <v>-9023085</v>
      </c>
      <c r="G25" s="31">
        <f t="shared" si="2"/>
        <v>-51618656</v>
      </c>
      <c r="H25" s="31">
        <f t="shared" si="2"/>
        <v>-5449706</v>
      </c>
      <c r="I25" s="31">
        <f t="shared" si="2"/>
        <v>-453523</v>
      </c>
      <c r="J25" s="31">
        <f t="shared" si="2"/>
        <v>-57521885</v>
      </c>
      <c r="K25" s="31">
        <f t="shared" si="2"/>
        <v>719952</v>
      </c>
      <c r="L25" s="31">
        <f t="shared" si="2"/>
        <v>-567737</v>
      </c>
      <c r="M25" s="31">
        <f t="shared" si="2"/>
        <v>-3410571</v>
      </c>
      <c r="N25" s="31">
        <f t="shared" si="2"/>
        <v>-3258356</v>
      </c>
      <c r="O25" s="31">
        <f t="shared" si="2"/>
        <v>355660</v>
      </c>
      <c r="P25" s="31">
        <f t="shared" si="2"/>
        <v>-680165</v>
      </c>
      <c r="Q25" s="31">
        <f t="shared" si="2"/>
        <v>218755</v>
      </c>
      <c r="R25" s="31">
        <f t="shared" si="2"/>
        <v>-105750</v>
      </c>
      <c r="S25" s="31">
        <f t="shared" si="2"/>
        <v>249587</v>
      </c>
      <c r="T25" s="31">
        <f t="shared" si="2"/>
        <v>512508</v>
      </c>
      <c r="U25" s="31">
        <f t="shared" si="2"/>
        <v>856734</v>
      </c>
      <c r="V25" s="31">
        <f t="shared" si="2"/>
        <v>1618829</v>
      </c>
      <c r="W25" s="31">
        <f t="shared" si="2"/>
        <v>-59267162</v>
      </c>
      <c r="X25" s="31">
        <f t="shared" si="2"/>
        <v>-9023085</v>
      </c>
      <c r="Y25" s="31">
        <f t="shared" si="2"/>
        <v>-50244077</v>
      </c>
      <c r="Z25" s="32">
        <f>+IF(X25&lt;&gt;0,+(Y25/X25)*100,0)</f>
        <v>556.83922959830261</v>
      </c>
      <c r="AA25" s="33">
        <f>+AA12+AA24</f>
        <v>-9023085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-6339</v>
      </c>
      <c r="D31" s="18"/>
      <c r="E31" s="19"/>
      <c r="F31" s="20"/>
      <c r="G31" s="20">
        <v>-6339</v>
      </c>
      <c r="H31" s="20"/>
      <c r="I31" s="20"/>
      <c r="J31" s="20">
        <v>-6339</v>
      </c>
      <c r="K31" s="20"/>
      <c r="L31" s="20">
        <v>-160</v>
      </c>
      <c r="M31" s="20">
        <v>-63</v>
      </c>
      <c r="N31" s="20">
        <v>-223</v>
      </c>
      <c r="O31" s="20"/>
      <c r="P31" s="20"/>
      <c r="Q31" s="20"/>
      <c r="R31" s="20"/>
      <c r="S31" s="20"/>
      <c r="T31" s="20"/>
      <c r="U31" s="20"/>
      <c r="V31" s="20"/>
      <c r="W31" s="20">
        <v>-6562</v>
      </c>
      <c r="X31" s="20"/>
      <c r="Y31" s="20">
        <v>-6562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4728005</v>
      </c>
      <c r="D32" s="18"/>
      <c r="E32" s="19">
        <v>-1655622</v>
      </c>
      <c r="F32" s="20">
        <v>-3819009</v>
      </c>
      <c r="G32" s="20">
        <v>4733150</v>
      </c>
      <c r="H32" s="20">
        <v>214837</v>
      </c>
      <c r="I32" s="20">
        <v>129708</v>
      </c>
      <c r="J32" s="20">
        <v>5077695</v>
      </c>
      <c r="K32" s="20">
        <v>104634</v>
      </c>
      <c r="L32" s="20">
        <v>93117</v>
      </c>
      <c r="M32" s="20">
        <v>131830</v>
      </c>
      <c r="N32" s="20">
        <v>329581</v>
      </c>
      <c r="O32" s="20">
        <v>119261</v>
      </c>
      <c r="P32" s="20">
        <v>123798</v>
      </c>
      <c r="Q32" s="20">
        <v>-1635309</v>
      </c>
      <c r="R32" s="20">
        <v>-1392250</v>
      </c>
      <c r="S32" s="20">
        <v>126835</v>
      </c>
      <c r="T32" s="20">
        <v>120745</v>
      </c>
      <c r="U32" s="20">
        <v>727103</v>
      </c>
      <c r="V32" s="20">
        <v>974683</v>
      </c>
      <c r="W32" s="20">
        <v>4989709</v>
      </c>
      <c r="X32" s="20">
        <v>-3819009</v>
      </c>
      <c r="Y32" s="20">
        <v>8808718</v>
      </c>
      <c r="Z32" s="21">
        <v>-230.65454938702686</v>
      </c>
      <c r="AA32" s="22">
        <v>-3819009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4721666</v>
      </c>
      <c r="D34" s="29">
        <f>SUM(D29:D33)</f>
        <v>0</v>
      </c>
      <c r="E34" s="30">
        <f t="shared" si="3"/>
        <v>-1655622</v>
      </c>
      <c r="F34" s="31">
        <f t="shared" si="3"/>
        <v>-3819009</v>
      </c>
      <c r="G34" s="31">
        <f t="shared" si="3"/>
        <v>4726811</v>
      </c>
      <c r="H34" s="31">
        <f t="shared" si="3"/>
        <v>214837</v>
      </c>
      <c r="I34" s="31">
        <f t="shared" si="3"/>
        <v>129708</v>
      </c>
      <c r="J34" s="31">
        <f t="shared" si="3"/>
        <v>5071356</v>
      </c>
      <c r="K34" s="31">
        <f t="shared" si="3"/>
        <v>104634</v>
      </c>
      <c r="L34" s="31">
        <f t="shared" si="3"/>
        <v>92957</v>
      </c>
      <c r="M34" s="31">
        <f t="shared" si="3"/>
        <v>131767</v>
      </c>
      <c r="N34" s="31">
        <f t="shared" si="3"/>
        <v>329358</v>
      </c>
      <c r="O34" s="31">
        <f t="shared" si="3"/>
        <v>119261</v>
      </c>
      <c r="P34" s="31">
        <f t="shared" si="3"/>
        <v>123798</v>
      </c>
      <c r="Q34" s="31">
        <f t="shared" si="3"/>
        <v>-1635309</v>
      </c>
      <c r="R34" s="31">
        <f t="shared" si="3"/>
        <v>-1392250</v>
      </c>
      <c r="S34" s="31">
        <f t="shared" si="3"/>
        <v>126835</v>
      </c>
      <c r="T34" s="31">
        <f t="shared" si="3"/>
        <v>120745</v>
      </c>
      <c r="U34" s="31">
        <f t="shared" si="3"/>
        <v>727103</v>
      </c>
      <c r="V34" s="31">
        <f t="shared" si="3"/>
        <v>974683</v>
      </c>
      <c r="W34" s="31">
        <f t="shared" si="3"/>
        <v>4983147</v>
      </c>
      <c r="X34" s="31">
        <f t="shared" si="3"/>
        <v>-3819009</v>
      </c>
      <c r="Y34" s="31">
        <f t="shared" si="3"/>
        <v>8802156</v>
      </c>
      <c r="Z34" s="32">
        <f>+IF(X34&lt;&gt;0,+(Y34/X34)*100,0)</f>
        <v>-230.48272470685455</v>
      </c>
      <c r="AA34" s="33">
        <f>SUM(AA29:AA33)</f>
        <v>-3819009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1100596</v>
      </c>
      <c r="D38" s="18"/>
      <c r="E38" s="19"/>
      <c r="F38" s="20"/>
      <c r="G38" s="20">
        <v>1100596</v>
      </c>
      <c r="H38" s="20"/>
      <c r="I38" s="20"/>
      <c r="J38" s="20">
        <v>1100596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1100596</v>
      </c>
      <c r="X38" s="20"/>
      <c r="Y38" s="20">
        <v>1100596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1100596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1100596</v>
      </c>
      <c r="H39" s="37">
        <f t="shared" si="4"/>
        <v>0</v>
      </c>
      <c r="I39" s="37">
        <f t="shared" si="4"/>
        <v>0</v>
      </c>
      <c r="J39" s="37">
        <f t="shared" si="4"/>
        <v>1100596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1100596</v>
      </c>
      <c r="X39" s="37">
        <f t="shared" si="4"/>
        <v>0</v>
      </c>
      <c r="Y39" s="37">
        <f t="shared" si="4"/>
        <v>1100596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5822262</v>
      </c>
      <c r="D40" s="29">
        <f>+D34+D39</f>
        <v>0</v>
      </c>
      <c r="E40" s="30">
        <f t="shared" si="5"/>
        <v>-1655622</v>
      </c>
      <c r="F40" s="31">
        <f t="shared" si="5"/>
        <v>-3819009</v>
      </c>
      <c r="G40" s="31">
        <f t="shared" si="5"/>
        <v>5827407</v>
      </c>
      <c r="H40" s="31">
        <f t="shared" si="5"/>
        <v>214837</v>
      </c>
      <c r="I40" s="31">
        <f t="shared" si="5"/>
        <v>129708</v>
      </c>
      <c r="J40" s="31">
        <f t="shared" si="5"/>
        <v>6171952</v>
      </c>
      <c r="K40" s="31">
        <f t="shared" si="5"/>
        <v>104634</v>
      </c>
      <c r="L40" s="31">
        <f t="shared" si="5"/>
        <v>92957</v>
      </c>
      <c r="M40" s="31">
        <f t="shared" si="5"/>
        <v>131767</v>
      </c>
      <c r="N40" s="31">
        <f t="shared" si="5"/>
        <v>329358</v>
      </c>
      <c r="O40" s="31">
        <f t="shared" si="5"/>
        <v>119261</v>
      </c>
      <c r="P40" s="31">
        <f t="shared" si="5"/>
        <v>123798</v>
      </c>
      <c r="Q40" s="31">
        <f t="shared" si="5"/>
        <v>-1635309</v>
      </c>
      <c r="R40" s="31">
        <f t="shared" si="5"/>
        <v>-1392250</v>
      </c>
      <c r="S40" s="31">
        <f t="shared" si="5"/>
        <v>126835</v>
      </c>
      <c r="T40" s="31">
        <f t="shared" si="5"/>
        <v>120745</v>
      </c>
      <c r="U40" s="31">
        <f t="shared" si="5"/>
        <v>727103</v>
      </c>
      <c r="V40" s="31">
        <f t="shared" si="5"/>
        <v>974683</v>
      </c>
      <c r="W40" s="31">
        <f t="shared" si="5"/>
        <v>6083743</v>
      </c>
      <c r="X40" s="31">
        <f t="shared" si="5"/>
        <v>-3819009</v>
      </c>
      <c r="Y40" s="31">
        <f t="shared" si="5"/>
        <v>9902752</v>
      </c>
      <c r="Z40" s="32">
        <f>+IF(X40&lt;&gt;0,+(Y40/X40)*100,0)</f>
        <v>-259.30161463353454</v>
      </c>
      <c r="AA40" s="33">
        <f>+AA34+AA39</f>
        <v>-3819009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2459257</v>
      </c>
      <c r="D42" s="43">
        <f>+D25-D40</f>
        <v>0</v>
      </c>
      <c r="E42" s="44">
        <f t="shared" si="6"/>
        <v>-8504076</v>
      </c>
      <c r="F42" s="45">
        <f t="shared" si="6"/>
        <v>-5204076</v>
      </c>
      <c r="G42" s="45">
        <f t="shared" si="6"/>
        <v>-57446063</v>
      </c>
      <c r="H42" s="45">
        <f t="shared" si="6"/>
        <v>-5664543</v>
      </c>
      <c r="I42" s="45">
        <f t="shared" si="6"/>
        <v>-583231</v>
      </c>
      <c r="J42" s="45">
        <f t="shared" si="6"/>
        <v>-63693837</v>
      </c>
      <c r="K42" s="45">
        <f t="shared" si="6"/>
        <v>615318</v>
      </c>
      <c r="L42" s="45">
        <f t="shared" si="6"/>
        <v>-660694</v>
      </c>
      <c r="M42" s="45">
        <f t="shared" si="6"/>
        <v>-3542338</v>
      </c>
      <c r="N42" s="45">
        <f t="shared" si="6"/>
        <v>-3587714</v>
      </c>
      <c r="O42" s="45">
        <f t="shared" si="6"/>
        <v>236399</v>
      </c>
      <c r="P42" s="45">
        <f t="shared" si="6"/>
        <v>-803963</v>
      </c>
      <c r="Q42" s="45">
        <f t="shared" si="6"/>
        <v>1854064</v>
      </c>
      <c r="R42" s="45">
        <f t="shared" si="6"/>
        <v>1286500</v>
      </c>
      <c r="S42" s="45">
        <f t="shared" si="6"/>
        <v>122752</v>
      </c>
      <c r="T42" s="45">
        <f t="shared" si="6"/>
        <v>391763</v>
      </c>
      <c r="U42" s="45">
        <f t="shared" si="6"/>
        <v>129631</v>
      </c>
      <c r="V42" s="45">
        <f t="shared" si="6"/>
        <v>644146</v>
      </c>
      <c r="W42" s="45">
        <f t="shared" si="6"/>
        <v>-65350905</v>
      </c>
      <c r="X42" s="45">
        <f t="shared" si="6"/>
        <v>-5204076</v>
      </c>
      <c r="Y42" s="45">
        <f t="shared" si="6"/>
        <v>-60146829</v>
      </c>
      <c r="Z42" s="46">
        <f>+IF(X42&lt;&gt;0,+(Y42/X42)*100,0)</f>
        <v>1155.7638474149878</v>
      </c>
      <c r="AA42" s="47">
        <f>+AA25-AA40</f>
        <v>-5204076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-8504076</v>
      </c>
      <c r="F45" s="20">
        <v>-5204076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-5204076</v>
      </c>
      <c r="Y45" s="20">
        <v>5204076</v>
      </c>
      <c r="Z45" s="48">
        <v>-100</v>
      </c>
      <c r="AA45" s="22">
        <v>-5204076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-8504076</v>
      </c>
      <c r="F48" s="53">
        <f t="shared" si="7"/>
        <v>-5204076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-5204076</v>
      </c>
      <c r="Y48" s="53">
        <f t="shared" si="7"/>
        <v>5204076</v>
      </c>
      <c r="Z48" s="54">
        <f>+IF(X48&lt;&gt;0,+(Y48/X48)*100,0)</f>
        <v>-100</v>
      </c>
      <c r="AA48" s="55">
        <f>SUM(AA45:AA47)</f>
        <v>-5204076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-32670827</v>
      </c>
      <c r="D6" s="18"/>
      <c r="E6" s="19">
        <v>-22503326</v>
      </c>
      <c r="F6" s="20">
        <v>-22503326</v>
      </c>
      <c r="G6" s="20">
        <v>-34149089</v>
      </c>
      <c r="H6" s="20">
        <v>-1259942</v>
      </c>
      <c r="I6" s="20">
        <v>-1751874</v>
      </c>
      <c r="J6" s="20">
        <v>-37160905</v>
      </c>
      <c r="K6" s="20">
        <v>-562368</v>
      </c>
      <c r="L6" s="20">
        <v>-1212193</v>
      </c>
      <c r="M6" s="20">
        <v>-1048504</v>
      </c>
      <c r="N6" s="20">
        <v>-2823065</v>
      </c>
      <c r="O6" s="20">
        <v>-727683</v>
      </c>
      <c r="P6" s="20">
        <v>-185868</v>
      </c>
      <c r="Q6" s="20">
        <v>-2075585</v>
      </c>
      <c r="R6" s="20">
        <v>-2989136</v>
      </c>
      <c r="S6" s="20">
        <v>-1523757</v>
      </c>
      <c r="T6" s="20">
        <v>-1202520</v>
      </c>
      <c r="U6" s="20">
        <v>-1818204</v>
      </c>
      <c r="V6" s="20">
        <v>-4544481</v>
      </c>
      <c r="W6" s="20">
        <v>-47517587</v>
      </c>
      <c r="X6" s="20">
        <v>-22503326</v>
      </c>
      <c r="Y6" s="20">
        <v>-25014261</v>
      </c>
      <c r="Z6" s="21">
        <v>111.15806170163469</v>
      </c>
      <c r="AA6" s="22">
        <v>-22503326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-3319051</v>
      </c>
      <c r="D8" s="18"/>
      <c r="E8" s="19">
        <v>367500</v>
      </c>
      <c r="F8" s="20">
        <v>367500</v>
      </c>
      <c r="G8" s="20">
        <v>2488555</v>
      </c>
      <c r="H8" s="20">
        <v>-297270</v>
      </c>
      <c r="I8" s="20">
        <v>-245340</v>
      </c>
      <c r="J8" s="20">
        <v>1945945</v>
      </c>
      <c r="K8" s="20">
        <v>-31069</v>
      </c>
      <c r="L8" s="20">
        <v>64317</v>
      </c>
      <c r="M8" s="20">
        <v>80064</v>
      </c>
      <c r="N8" s="20">
        <v>113312</v>
      </c>
      <c r="O8" s="20">
        <v>71174</v>
      </c>
      <c r="P8" s="20">
        <v>53044</v>
      </c>
      <c r="Q8" s="20">
        <v>53710</v>
      </c>
      <c r="R8" s="20">
        <v>177928</v>
      </c>
      <c r="S8" s="20">
        <v>47592</v>
      </c>
      <c r="T8" s="20">
        <v>84814</v>
      </c>
      <c r="U8" s="20">
        <v>75132</v>
      </c>
      <c r="V8" s="20">
        <v>207538</v>
      </c>
      <c r="W8" s="20">
        <v>2444723</v>
      </c>
      <c r="X8" s="20">
        <v>367500</v>
      </c>
      <c r="Y8" s="20">
        <v>2077223</v>
      </c>
      <c r="Z8" s="21">
        <v>565.23074829931966</v>
      </c>
      <c r="AA8" s="22">
        <v>367500</v>
      </c>
    </row>
    <row r="9" spans="1:27" x14ac:dyDescent="0.25">
      <c r="A9" s="23" t="s">
        <v>37</v>
      </c>
      <c r="B9" s="17" t="s">
        <v>32</v>
      </c>
      <c r="C9" s="18">
        <v>48352</v>
      </c>
      <c r="D9" s="18"/>
      <c r="E9" s="19"/>
      <c r="F9" s="20"/>
      <c r="G9" s="20">
        <v>375237</v>
      </c>
      <c r="H9" s="20">
        <v>-274177</v>
      </c>
      <c r="I9" s="20">
        <v>97523</v>
      </c>
      <c r="J9" s="20">
        <v>198583</v>
      </c>
      <c r="K9" s="20">
        <v>-126496</v>
      </c>
      <c r="L9" s="20">
        <v>121838</v>
      </c>
      <c r="M9" s="20">
        <v>-86483</v>
      </c>
      <c r="N9" s="20">
        <v>-91141</v>
      </c>
      <c r="O9" s="20">
        <v>-40839</v>
      </c>
      <c r="P9" s="20">
        <v>-17800</v>
      </c>
      <c r="Q9" s="20">
        <v>198654</v>
      </c>
      <c r="R9" s="20">
        <v>140015</v>
      </c>
      <c r="S9" s="20">
        <v>-68974</v>
      </c>
      <c r="T9" s="20">
        <v>53783</v>
      </c>
      <c r="U9" s="20">
        <v>-61644</v>
      </c>
      <c r="V9" s="20">
        <v>-76835</v>
      </c>
      <c r="W9" s="20">
        <v>170622</v>
      </c>
      <c r="X9" s="20"/>
      <c r="Y9" s="20">
        <v>170622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-35941526</v>
      </c>
      <c r="D12" s="29">
        <f>SUM(D6:D11)</f>
        <v>0</v>
      </c>
      <c r="E12" s="30">
        <f t="shared" si="0"/>
        <v>-22135826</v>
      </c>
      <c r="F12" s="31">
        <f t="shared" si="0"/>
        <v>-22135826</v>
      </c>
      <c r="G12" s="31">
        <f t="shared" si="0"/>
        <v>-31285297</v>
      </c>
      <c r="H12" s="31">
        <f t="shared" si="0"/>
        <v>-1831389</v>
      </c>
      <c r="I12" s="31">
        <f t="shared" si="0"/>
        <v>-1899691</v>
      </c>
      <c r="J12" s="31">
        <f t="shared" si="0"/>
        <v>-35016377</v>
      </c>
      <c r="K12" s="31">
        <f t="shared" si="0"/>
        <v>-719933</v>
      </c>
      <c r="L12" s="31">
        <f t="shared" si="0"/>
        <v>-1026038</v>
      </c>
      <c r="M12" s="31">
        <f t="shared" si="0"/>
        <v>-1054923</v>
      </c>
      <c r="N12" s="31">
        <f t="shared" si="0"/>
        <v>-2800894</v>
      </c>
      <c r="O12" s="31">
        <f t="shared" si="0"/>
        <v>-697348</v>
      </c>
      <c r="P12" s="31">
        <f t="shared" si="0"/>
        <v>-150624</v>
      </c>
      <c r="Q12" s="31">
        <f t="shared" si="0"/>
        <v>-1823221</v>
      </c>
      <c r="R12" s="31">
        <f t="shared" si="0"/>
        <v>-2671193</v>
      </c>
      <c r="S12" s="31">
        <f t="shared" si="0"/>
        <v>-1545139</v>
      </c>
      <c r="T12" s="31">
        <f t="shared" si="0"/>
        <v>-1063923</v>
      </c>
      <c r="U12" s="31">
        <f t="shared" si="0"/>
        <v>-1804716</v>
      </c>
      <c r="V12" s="31">
        <f t="shared" si="0"/>
        <v>-4413778</v>
      </c>
      <c r="W12" s="31">
        <f t="shared" si="0"/>
        <v>-44902242</v>
      </c>
      <c r="X12" s="31">
        <f t="shared" si="0"/>
        <v>-22135826</v>
      </c>
      <c r="Y12" s="31">
        <f t="shared" si="0"/>
        <v>-22766416</v>
      </c>
      <c r="Z12" s="32">
        <f>+IF(X12&lt;&gt;0,+(Y12/X12)*100,0)</f>
        <v>102.84873037943105</v>
      </c>
      <c r="AA12" s="33">
        <f>SUM(AA6:AA11)</f>
        <v>-22135826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-70913679</v>
      </c>
      <c r="D19" s="18"/>
      <c r="E19" s="19">
        <v>2000000</v>
      </c>
      <c r="F19" s="20">
        <v>2152000</v>
      </c>
      <c r="G19" s="20">
        <v>-59194516</v>
      </c>
      <c r="H19" s="20">
        <v>-5479223</v>
      </c>
      <c r="I19" s="20">
        <v>159988</v>
      </c>
      <c r="J19" s="20">
        <v>-64513751</v>
      </c>
      <c r="K19" s="20">
        <v>18300</v>
      </c>
      <c r="L19" s="20">
        <v>428409</v>
      </c>
      <c r="M19" s="20">
        <v>81584</v>
      </c>
      <c r="N19" s="20">
        <v>528293</v>
      </c>
      <c r="O19" s="20">
        <v>153585</v>
      </c>
      <c r="P19" s="20">
        <v>-33377573</v>
      </c>
      <c r="Q19" s="20">
        <v>-61806160</v>
      </c>
      <c r="R19" s="20">
        <v>-95030148</v>
      </c>
      <c r="S19" s="20">
        <v>-3240528</v>
      </c>
      <c r="T19" s="20">
        <v>-3017473</v>
      </c>
      <c r="U19" s="20">
        <v>-314764</v>
      </c>
      <c r="V19" s="20">
        <v>-6572765</v>
      </c>
      <c r="W19" s="20">
        <v>-165588371</v>
      </c>
      <c r="X19" s="20">
        <v>2152000</v>
      </c>
      <c r="Y19" s="20">
        <v>-167740371</v>
      </c>
      <c r="Z19" s="21">
        <v>-7794.6269052044609</v>
      </c>
      <c r="AA19" s="22">
        <v>2152000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-373233</v>
      </c>
      <c r="D22" s="18"/>
      <c r="E22" s="19"/>
      <c r="F22" s="20"/>
      <c r="G22" s="20">
        <v>-373233</v>
      </c>
      <c r="H22" s="20"/>
      <c r="I22" s="20"/>
      <c r="J22" s="20">
        <v>-373233</v>
      </c>
      <c r="K22" s="20"/>
      <c r="L22" s="20"/>
      <c r="M22" s="20"/>
      <c r="N22" s="20"/>
      <c r="O22" s="20"/>
      <c r="P22" s="20">
        <v>-131824</v>
      </c>
      <c r="Q22" s="20">
        <v>-329262</v>
      </c>
      <c r="R22" s="20">
        <v>-461086</v>
      </c>
      <c r="S22" s="20">
        <v>-13333</v>
      </c>
      <c r="T22" s="20">
        <v>-13778</v>
      </c>
      <c r="U22" s="20">
        <v>-13333</v>
      </c>
      <c r="V22" s="20">
        <v>-40444</v>
      </c>
      <c r="W22" s="20">
        <v>-874763</v>
      </c>
      <c r="X22" s="20"/>
      <c r="Y22" s="20">
        <v>-874763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-71286912</v>
      </c>
      <c r="D24" s="29">
        <f>SUM(D15:D23)</f>
        <v>0</v>
      </c>
      <c r="E24" s="36">
        <f t="shared" si="1"/>
        <v>2000000</v>
      </c>
      <c r="F24" s="37">
        <f t="shared" si="1"/>
        <v>2152000</v>
      </c>
      <c r="G24" s="37">
        <f t="shared" si="1"/>
        <v>-59567749</v>
      </c>
      <c r="H24" s="37">
        <f t="shared" si="1"/>
        <v>-5479223</v>
      </c>
      <c r="I24" s="37">
        <f t="shared" si="1"/>
        <v>159988</v>
      </c>
      <c r="J24" s="37">
        <f t="shared" si="1"/>
        <v>-64886984</v>
      </c>
      <c r="K24" s="37">
        <f t="shared" si="1"/>
        <v>18300</v>
      </c>
      <c r="L24" s="37">
        <f t="shared" si="1"/>
        <v>428409</v>
      </c>
      <c r="M24" s="37">
        <f t="shared" si="1"/>
        <v>81584</v>
      </c>
      <c r="N24" s="37">
        <f t="shared" si="1"/>
        <v>528293</v>
      </c>
      <c r="O24" s="37">
        <f t="shared" si="1"/>
        <v>153585</v>
      </c>
      <c r="P24" s="37">
        <f t="shared" si="1"/>
        <v>-33509397</v>
      </c>
      <c r="Q24" s="37">
        <f t="shared" si="1"/>
        <v>-62135422</v>
      </c>
      <c r="R24" s="37">
        <f t="shared" si="1"/>
        <v>-95491234</v>
      </c>
      <c r="S24" s="37">
        <f t="shared" si="1"/>
        <v>-3253861</v>
      </c>
      <c r="T24" s="37">
        <f t="shared" si="1"/>
        <v>-3031251</v>
      </c>
      <c r="U24" s="37">
        <f t="shared" si="1"/>
        <v>-328097</v>
      </c>
      <c r="V24" s="37">
        <f t="shared" si="1"/>
        <v>-6613209</v>
      </c>
      <c r="W24" s="37">
        <f t="shared" si="1"/>
        <v>-166463134</v>
      </c>
      <c r="X24" s="37">
        <f t="shared" si="1"/>
        <v>2152000</v>
      </c>
      <c r="Y24" s="37">
        <f t="shared" si="1"/>
        <v>-168615134</v>
      </c>
      <c r="Z24" s="38">
        <f>+IF(X24&lt;&gt;0,+(Y24/X24)*100,0)</f>
        <v>-7835.2757434944233</v>
      </c>
      <c r="AA24" s="39">
        <f>SUM(AA15:AA23)</f>
        <v>2152000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-107228438</v>
      </c>
      <c r="D25" s="29">
        <f>+D12+D24</f>
        <v>0</v>
      </c>
      <c r="E25" s="30">
        <f t="shared" si="2"/>
        <v>-20135826</v>
      </c>
      <c r="F25" s="31">
        <f t="shared" si="2"/>
        <v>-19983826</v>
      </c>
      <c r="G25" s="31">
        <f t="shared" si="2"/>
        <v>-90853046</v>
      </c>
      <c r="H25" s="31">
        <f t="shared" si="2"/>
        <v>-7310612</v>
      </c>
      <c r="I25" s="31">
        <f t="shared" si="2"/>
        <v>-1739703</v>
      </c>
      <c r="J25" s="31">
        <f t="shared" si="2"/>
        <v>-99903361</v>
      </c>
      <c r="K25" s="31">
        <f t="shared" si="2"/>
        <v>-701633</v>
      </c>
      <c r="L25" s="31">
        <f t="shared" si="2"/>
        <v>-597629</v>
      </c>
      <c r="M25" s="31">
        <f t="shared" si="2"/>
        <v>-973339</v>
      </c>
      <c r="N25" s="31">
        <f t="shared" si="2"/>
        <v>-2272601</v>
      </c>
      <c r="O25" s="31">
        <f t="shared" si="2"/>
        <v>-543763</v>
      </c>
      <c r="P25" s="31">
        <f t="shared" si="2"/>
        <v>-33660021</v>
      </c>
      <c r="Q25" s="31">
        <f t="shared" si="2"/>
        <v>-63958643</v>
      </c>
      <c r="R25" s="31">
        <f t="shared" si="2"/>
        <v>-98162427</v>
      </c>
      <c r="S25" s="31">
        <f t="shared" si="2"/>
        <v>-4799000</v>
      </c>
      <c r="T25" s="31">
        <f t="shared" si="2"/>
        <v>-4095174</v>
      </c>
      <c r="U25" s="31">
        <f t="shared" si="2"/>
        <v>-2132813</v>
      </c>
      <c r="V25" s="31">
        <f t="shared" si="2"/>
        <v>-11026987</v>
      </c>
      <c r="W25" s="31">
        <f t="shared" si="2"/>
        <v>-211365376</v>
      </c>
      <c r="X25" s="31">
        <f t="shared" si="2"/>
        <v>-19983826</v>
      </c>
      <c r="Y25" s="31">
        <f t="shared" si="2"/>
        <v>-191381550</v>
      </c>
      <c r="Z25" s="32">
        <f>+IF(X25&lt;&gt;0,+(Y25/X25)*100,0)</f>
        <v>957.68222761747415</v>
      </c>
      <c r="AA25" s="33">
        <f>+AA12+AA24</f>
        <v>-19983826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4248287</v>
      </c>
      <c r="D32" s="18"/>
      <c r="E32" s="19"/>
      <c r="F32" s="20"/>
      <c r="G32" s="20">
        <v>3989284</v>
      </c>
      <c r="H32" s="20">
        <v>-1534774</v>
      </c>
      <c r="I32" s="20">
        <v>-900905</v>
      </c>
      <c r="J32" s="20">
        <v>1553605</v>
      </c>
      <c r="K32" s="20">
        <v>1044119</v>
      </c>
      <c r="L32" s="20">
        <v>164970</v>
      </c>
      <c r="M32" s="20">
        <v>-831741</v>
      </c>
      <c r="N32" s="20">
        <v>377348</v>
      </c>
      <c r="O32" s="20">
        <v>-657799</v>
      </c>
      <c r="P32" s="20">
        <v>-375931</v>
      </c>
      <c r="Q32" s="20">
        <v>-445112</v>
      </c>
      <c r="R32" s="20">
        <v>-1478842</v>
      </c>
      <c r="S32" s="20">
        <v>-259529</v>
      </c>
      <c r="T32" s="20">
        <v>322792</v>
      </c>
      <c r="U32" s="20">
        <v>-740510</v>
      </c>
      <c r="V32" s="20">
        <v>-677247</v>
      </c>
      <c r="W32" s="20">
        <v>-225136</v>
      </c>
      <c r="X32" s="20"/>
      <c r="Y32" s="20">
        <v>-225136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4248287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3989284</v>
      </c>
      <c r="H34" s="31">
        <f t="shared" si="3"/>
        <v>-1534774</v>
      </c>
      <c r="I34" s="31">
        <f t="shared" si="3"/>
        <v>-900905</v>
      </c>
      <c r="J34" s="31">
        <f t="shared" si="3"/>
        <v>1553605</v>
      </c>
      <c r="K34" s="31">
        <f t="shared" si="3"/>
        <v>1044119</v>
      </c>
      <c r="L34" s="31">
        <f t="shared" si="3"/>
        <v>164970</v>
      </c>
      <c r="M34" s="31">
        <f t="shared" si="3"/>
        <v>-831741</v>
      </c>
      <c r="N34" s="31">
        <f t="shared" si="3"/>
        <v>377348</v>
      </c>
      <c r="O34" s="31">
        <f t="shared" si="3"/>
        <v>-657799</v>
      </c>
      <c r="P34" s="31">
        <f t="shared" si="3"/>
        <v>-375931</v>
      </c>
      <c r="Q34" s="31">
        <f t="shared" si="3"/>
        <v>-445112</v>
      </c>
      <c r="R34" s="31">
        <f t="shared" si="3"/>
        <v>-1478842</v>
      </c>
      <c r="S34" s="31">
        <f t="shared" si="3"/>
        <v>-259529</v>
      </c>
      <c r="T34" s="31">
        <f t="shared" si="3"/>
        <v>322792</v>
      </c>
      <c r="U34" s="31">
        <f t="shared" si="3"/>
        <v>-740510</v>
      </c>
      <c r="V34" s="31">
        <f t="shared" si="3"/>
        <v>-677247</v>
      </c>
      <c r="W34" s="31">
        <f t="shared" si="3"/>
        <v>-225136</v>
      </c>
      <c r="X34" s="31">
        <f t="shared" si="3"/>
        <v>0</v>
      </c>
      <c r="Y34" s="31">
        <f t="shared" si="3"/>
        <v>-225136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11687234</v>
      </c>
      <c r="D38" s="18"/>
      <c r="E38" s="19">
        <v>5727986</v>
      </c>
      <c r="F38" s="20">
        <v>5727986</v>
      </c>
      <c r="G38" s="20">
        <v>11375340</v>
      </c>
      <c r="H38" s="20">
        <v>311894</v>
      </c>
      <c r="I38" s="20"/>
      <c r="J38" s="20">
        <v>11687234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11687234</v>
      </c>
      <c r="X38" s="20">
        <v>5727986</v>
      </c>
      <c r="Y38" s="20">
        <v>5959248</v>
      </c>
      <c r="Z38" s="21">
        <v>104.03740511935608</v>
      </c>
      <c r="AA38" s="22">
        <v>5727986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11687234</v>
      </c>
      <c r="D39" s="29">
        <f>SUM(D37:D38)</f>
        <v>0</v>
      </c>
      <c r="E39" s="36">
        <f t="shared" si="4"/>
        <v>5727986</v>
      </c>
      <c r="F39" s="37">
        <f t="shared" si="4"/>
        <v>5727986</v>
      </c>
      <c r="G39" s="37">
        <f t="shared" si="4"/>
        <v>11375340</v>
      </c>
      <c r="H39" s="37">
        <f t="shared" si="4"/>
        <v>311894</v>
      </c>
      <c r="I39" s="37">
        <f t="shared" si="4"/>
        <v>0</v>
      </c>
      <c r="J39" s="37">
        <f t="shared" si="4"/>
        <v>11687234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11687234</v>
      </c>
      <c r="X39" s="37">
        <f t="shared" si="4"/>
        <v>5727986</v>
      </c>
      <c r="Y39" s="37">
        <f t="shared" si="4"/>
        <v>5959248</v>
      </c>
      <c r="Z39" s="38">
        <f>+IF(X39&lt;&gt;0,+(Y39/X39)*100,0)</f>
        <v>104.03740511935608</v>
      </c>
      <c r="AA39" s="39">
        <f>SUM(AA37:AA38)</f>
        <v>5727986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15935521</v>
      </c>
      <c r="D40" s="29">
        <f>+D34+D39</f>
        <v>0</v>
      </c>
      <c r="E40" s="30">
        <f t="shared" si="5"/>
        <v>5727986</v>
      </c>
      <c r="F40" s="31">
        <f t="shared" si="5"/>
        <v>5727986</v>
      </c>
      <c r="G40" s="31">
        <f t="shared" si="5"/>
        <v>15364624</v>
      </c>
      <c r="H40" s="31">
        <f t="shared" si="5"/>
        <v>-1222880</v>
      </c>
      <c r="I40" s="31">
        <f t="shared" si="5"/>
        <v>-900905</v>
      </c>
      <c r="J40" s="31">
        <f t="shared" si="5"/>
        <v>13240839</v>
      </c>
      <c r="K40" s="31">
        <f t="shared" si="5"/>
        <v>1044119</v>
      </c>
      <c r="L40" s="31">
        <f t="shared" si="5"/>
        <v>164970</v>
      </c>
      <c r="M40" s="31">
        <f t="shared" si="5"/>
        <v>-831741</v>
      </c>
      <c r="N40" s="31">
        <f t="shared" si="5"/>
        <v>377348</v>
      </c>
      <c r="O40" s="31">
        <f t="shared" si="5"/>
        <v>-657799</v>
      </c>
      <c r="P40" s="31">
        <f t="shared" si="5"/>
        <v>-375931</v>
      </c>
      <c r="Q40" s="31">
        <f t="shared" si="5"/>
        <v>-445112</v>
      </c>
      <c r="R40" s="31">
        <f t="shared" si="5"/>
        <v>-1478842</v>
      </c>
      <c r="S40" s="31">
        <f t="shared" si="5"/>
        <v>-259529</v>
      </c>
      <c r="T40" s="31">
        <f t="shared" si="5"/>
        <v>322792</v>
      </c>
      <c r="U40" s="31">
        <f t="shared" si="5"/>
        <v>-740510</v>
      </c>
      <c r="V40" s="31">
        <f t="shared" si="5"/>
        <v>-677247</v>
      </c>
      <c r="W40" s="31">
        <f t="shared" si="5"/>
        <v>11462098</v>
      </c>
      <c r="X40" s="31">
        <f t="shared" si="5"/>
        <v>5727986</v>
      </c>
      <c r="Y40" s="31">
        <f t="shared" si="5"/>
        <v>5734112</v>
      </c>
      <c r="Z40" s="32">
        <f>+IF(X40&lt;&gt;0,+(Y40/X40)*100,0)</f>
        <v>100.10694858541902</v>
      </c>
      <c r="AA40" s="33">
        <f>+AA34+AA39</f>
        <v>5727986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-123163959</v>
      </c>
      <c r="D42" s="43">
        <f>+D25-D40</f>
        <v>0</v>
      </c>
      <c r="E42" s="44">
        <f t="shared" si="6"/>
        <v>-25863812</v>
      </c>
      <c r="F42" s="45">
        <f t="shared" si="6"/>
        <v>-25711812</v>
      </c>
      <c r="G42" s="45">
        <f t="shared" si="6"/>
        <v>-106217670</v>
      </c>
      <c r="H42" s="45">
        <f t="shared" si="6"/>
        <v>-6087732</v>
      </c>
      <c r="I42" s="45">
        <f t="shared" si="6"/>
        <v>-838798</v>
      </c>
      <c r="J42" s="45">
        <f t="shared" si="6"/>
        <v>-113144200</v>
      </c>
      <c r="K42" s="45">
        <f t="shared" si="6"/>
        <v>-1745752</v>
      </c>
      <c r="L42" s="45">
        <f t="shared" si="6"/>
        <v>-762599</v>
      </c>
      <c r="M42" s="45">
        <f t="shared" si="6"/>
        <v>-141598</v>
      </c>
      <c r="N42" s="45">
        <f t="shared" si="6"/>
        <v>-2649949</v>
      </c>
      <c r="O42" s="45">
        <f t="shared" si="6"/>
        <v>114036</v>
      </c>
      <c r="P42" s="45">
        <f t="shared" si="6"/>
        <v>-33284090</v>
      </c>
      <c r="Q42" s="45">
        <f t="shared" si="6"/>
        <v>-63513531</v>
      </c>
      <c r="R42" s="45">
        <f t="shared" si="6"/>
        <v>-96683585</v>
      </c>
      <c r="S42" s="45">
        <f t="shared" si="6"/>
        <v>-4539471</v>
      </c>
      <c r="T42" s="45">
        <f t="shared" si="6"/>
        <v>-4417966</v>
      </c>
      <c r="U42" s="45">
        <f t="shared" si="6"/>
        <v>-1392303</v>
      </c>
      <c r="V42" s="45">
        <f t="shared" si="6"/>
        <v>-10349740</v>
      </c>
      <c r="W42" s="45">
        <f t="shared" si="6"/>
        <v>-222827474</v>
      </c>
      <c r="X42" s="45">
        <f t="shared" si="6"/>
        <v>-25711812</v>
      </c>
      <c r="Y42" s="45">
        <f t="shared" si="6"/>
        <v>-197115662</v>
      </c>
      <c r="Z42" s="46">
        <f>+IF(X42&lt;&gt;0,+(Y42/X42)*100,0)</f>
        <v>766.63465803188046</v>
      </c>
      <c r="AA42" s="47">
        <f>+AA25-AA40</f>
        <v>-25711812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-20135826</v>
      </c>
      <c r="F45" s="20">
        <v>-19983826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-19983826</v>
      </c>
      <c r="Y45" s="20">
        <v>19983826</v>
      </c>
      <c r="Z45" s="48">
        <v>-100</v>
      </c>
      <c r="AA45" s="22">
        <v>-19983826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-20135826</v>
      </c>
      <c r="F48" s="53">
        <f t="shared" si="7"/>
        <v>-19983826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-19983826</v>
      </c>
      <c r="Y48" s="53">
        <f t="shared" si="7"/>
        <v>19983826</v>
      </c>
      <c r="Z48" s="54">
        <f>+IF(X48&lt;&gt;0,+(Y48/X48)*100,0)</f>
        <v>-100</v>
      </c>
      <c r="AA48" s="55">
        <f>SUM(AA45:AA47)</f>
        <v>-19983826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-5780144</v>
      </c>
      <c r="D6" s="18"/>
      <c r="E6" s="19">
        <v>-19520940</v>
      </c>
      <c r="F6" s="20">
        <v>-18703399</v>
      </c>
      <c r="G6" s="20">
        <v>-5722289</v>
      </c>
      <c r="H6" s="20">
        <v>-242604</v>
      </c>
      <c r="I6" s="20">
        <v>508845</v>
      </c>
      <c r="J6" s="20">
        <v>-5456048</v>
      </c>
      <c r="K6" s="20">
        <v>-370485</v>
      </c>
      <c r="L6" s="20">
        <v>54772</v>
      </c>
      <c r="M6" s="20">
        <v>-282873</v>
      </c>
      <c r="N6" s="20">
        <v>-598586</v>
      </c>
      <c r="O6" s="20">
        <v>-29119</v>
      </c>
      <c r="P6" s="20">
        <v>17451</v>
      </c>
      <c r="Q6" s="20">
        <v>314160</v>
      </c>
      <c r="R6" s="20">
        <v>302492</v>
      </c>
      <c r="S6" s="20">
        <v>254618</v>
      </c>
      <c r="T6" s="20">
        <v>187247</v>
      </c>
      <c r="U6" s="20">
        <v>-472813</v>
      </c>
      <c r="V6" s="20">
        <v>-30948</v>
      </c>
      <c r="W6" s="20">
        <v>-5783090</v>
      </c>
      <c r="X6" s="20">
        <v>-18703399</v>
      </c>
      <c r="Y6" s="20">
        <v>12920309</v>
      </c>
      <c r="Z6" s="21">
        <v>-69.080005190500401</v>
      </c>
      <c r="AA6" s="22">
        <v>-18703399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7360920</v>
      </c>
      <c r="D8" s="18"/>
      <c r="E8" s="19">
        <v>-4344390</v>
      </c>
      <c r="F8" s="20">
        <v>-4338674</v>
      </c>
      <c r="G8" s="20">
        <v>7487497</v>
      </c>
      <c r="H8" s="20">
        <v>211759</v>
      </c>
      <c r="I8" s="20">
        <v>-344053</v>
      </c>
      <c r="J8" s="20">
        <v>7355203</v>
      </c>
      <c r="K8" s="20">
        <v>86350</v>
      </c>
      <c r="L8" s="20">
        <v>125572</v>
      </c>
      <c r="M8" s="20">
        <v>134911</v>
      </c>
      <c r="N8" s="20">
        <v>346833</v>
      </c>
      <c r="O8" s="20">
        <v>-48462</v>
      </c>
      <c r="P8" s="20">
        <v>113089</v>
      </c>
      <c r="Q8" s="20">
        <v>-32171</v>
      </c>
      <c r="R8" s="20">
        <v>32456</v>
      </c>
      <c r="S8" s="20">
        <v>-98940</v>
      </c>
      <c r="T8" s="20">
        <v>71864</v>
      </c>
      <c r="U8" s="20">
        <v>-207116</v>
      </c>
      <c r="V8" s="20">
        <v>-234192</v>
      </c>
      <c r="W8" s="20">
        <v>7500300</v>
      </c>
      <c r="X8" s="20">
        <v>-4338674</v>
      </c>
      <c r="Y8" s="20">
        <v>11838974</v>
      </c>
      <c r="Z8" s="21">
        <v>-272.87078955459663</v>
      </c>
      <c r="AA8" s="22">
        <v>-4338674</v>
      </c>
    </row>
    <row r="9" spans="1:27" x14ac:dyDescent="0.25">
      <c r="A9" s="23" t="s">
        <v>37</v>
      </c>
      <c r="B9" s="17" t="s">
        <v>32</v>
      </c>
      <c r="C9" s="18">
        <v>176581</v>
      </c>
      <c r="D9" s="18"/>
      <c r="E9" s="19"/>
      <c r="F9" s="20"/>
      <c r="G9" s="20">
        <v>176581</v>
      </c>
      <c r="H9" s="20">
        <v>27659</v>
      </c>
      <c r="I9" s="20">
        <v>-27658</v>
      </c>
      <c r="J9" s="20">
        <v>176582</v>
      </c>
      <c r="K9" s="20"/>
      <c r="L9" s="20"/>
      <c r="M9" s="20"/>
      <c r="N9" s="20"/>
      <c r="O9" s="20"/>
      <c r="P9" s="20">
        <v>1983</v>
      </c>
      <c r="Q9" s="20">
        <v>-1983</v>
      </c>
      <c r="R9" s="20"/>
      <c r="S9" s="20"/>
      <c r="T9" s="20">
        <v>46</v>
      </c>
      <c r="U9" s="20">
        <v>-48</v>
      </c>
      <c r="V9" s="20">
        <v>-2</v>
      </c>
      <c r="W9" s="20">
        <v>176580</v>
      </c>
      <c r="X9" s="20"/>
      <c r="Y9" s="20">
        <v>176580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-486183</v>
      </c>
      <c r="D11" s="18"/>
      <c r="E11" s="19">
        <v>-1186000</v>
      </c>
      <c r="F11" s="20">
        <v>-1491000</v>
      </c>
      <c r="G11" s="20">
        <v>-486183</v>
      </c>
      <c r="H11" s="20"/>
      <c r="I11" s="20">
        <v>-293611</v>
      </c>
      <c r="J11" s="20">
        <v>-779794</v>
      </c>
      <c r="K11" s="20"/>
      <c r="L11" s="20">
        <v>-283412</v>
      </c>
      <c r="M11" s="20">
        <v>-222885</v>
      </c>
      <c r="N11" s="20">
        <v>-506297</v>
      </c>
      <c r="O11" s="20">
        <v>-9434</v>
      </c>
      <c r="P11" s="20">
        <v>-141174</v>
      </c>
      <c r="Q11" s="20">
        <v>-112136</v>
      </c>
      <c r="R11" s="20">
        <v>-262744</v>
      </c>
      <c r="S11" s="20">
        <v>-5715</v>
      </c>
      <c r="T11" s="20">
        <v>-101426</v>
      </c>
      <c r="U11" s="20">
        <v>-108359</v>
      </c>
      <c r="V11" s="20">
        <v>-215500</v>
      </c>
      <c r="W11" s="20">
        <v>-1764335</v>
      </c>
      <c r="X11" s="20">
        <v>-1491000</v>
      </c>
      <c r="Y11" s="20">
        <v>-273335</v>
      </c>
      <c r="Z11" s="21">
        <v>18.332327297116031</v>
      </c>
      <c r="AA11" s="22">
        <v>-1491000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1271174</v>
      </c>
      <c r="D12" s="29">
        <f>SUM(D6:D11)</f>
        <v>0</v>
      </c>
      <c r="E12" s="30">
        <f t="shared" si="0"/>
        <v>-25051330</v>
      </c>
      <c r="F12" s="31">
        <f t="shared" si="0"/>
        <v>-24533073</v>
      </c>
      <c r="G12" s="31">
        <f t="shared" si="0"/>
        <v>1455606</v>
      </c>
      <c r="H12" s="31">
        <f t="shared" si="0"/>
        <v>-3186</v>
      </c>
      <c r="I12" s="31">
        <f t="shared" si="0"/>
        <v>-156477</v>
      </c>
      <c r="J12" s="31">
        <f t="shared" si="0"/>
        <v>1295943</v>
      </c>
      <c r="K12" s="31">
        <f t="shared" si="0"/>
        <v>-284135</v>
      </c>
      <c r="L12" s="31">
        <f t="shared" si="0"/>
        <v>-103068</v>
      </c>
      <c r="M12" s="31">
        <f t="shared" si="0"/>
        <v>-370847</v>
      </c>
      <c r="N12" s="31">
        <f t="shared" si="0"/>
        <v>-758050</v>
      </c>
      <c r="O12" s="31">
        <f t="shared" si="0"/>
        <v>-87015</v>
      </c>
      <c r="P12" s="31">
        <f t="shared" si="0"/>
        <v>-8651</v>
      </c>
      <c r="Q12" s="31">
        <f t="shared" si="0"/>
        <v>167870</v>
      </c>
      <c r="R12" s="31">
        <f t="shared" si="0"/>
        <v>72204</v>
      </c>
      <c r="S12" s="31">
        <f t="shared" si="0"/>
        <v>149963</v>
      </c>
      <c r="T12" s="31">
        <f t="shared" si="0"/>
        <v>157731</v>
      </c>
      <c r="U12" s="31">
        <f t="shared" si="0"/>
        <v>-788336</v>
      </c>
      <c r="V12" s="31">
        <f t="shared" si="0"/>
        <v>-480642</v>
      </c>
      <c r="W12" s="31">
        <f t="shared" si="0"/>
        <v>129455</v>
      </c>
      <c r="X12" s="31">
        <f t="shared" si="0"/>
        <v>-24533073</v>
      </c>
      <c r="Y12" s="31">
        <f t="shared" si="0"/>
        <v>24662528</v>
      </c>
      <c r="Z12" s="32">
        <f>+IF(X12&lt;&gt;0,+(Y12/X12)*100,0)</f>
        <v>-100.52767543633854</v>
      </c>
      <c r="AA12" s="33">
        <f>SUM(AA6:AA11)</f>
        <v>-24533073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7568729</v>
      </c>
      <c r="D19" s="18"/>
      <c r="E19" s="19">
        <v>2818137</v>
      </c>
      <c r="F19" s="20">
        <v>3233711</v>
      </c>
      <c r="G19" s="20">
        <v>7568729</v>
      </c>
      <c r="H19" s="20"/>
      <c r="I19" s="20"/>
      <c r="J19" s="20">
        <v>7568729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85000</v>
      </c>
      <c r="V19" s="20">
        <v>85000</v>
      </c>
      <c r="W19" s="20">
        <v>7653729</v>
      </c>
      <c r="X19" s="20">
        <v>3233711</v>
      </c>
      <c r="Y19" s="20">
        <v>4420018</v>
      </c>
      <c r="Z19" s="21">
        <v>136.68562218454275</v>
      </c>
      <c r="AA19" s="22">
        <v>3233711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7568729</v>
      </c>
      <c r="D24" s="29">
        <f>SUM(D15:D23)</f>
        <v>0</v>
      </c>
      <c r="E24" s="36">
        <f t="shared" si="1"/>
        <v>2818137</v>
      </c>
      <c r="F24" s="37">
        <f t="shared" si="1"/>
        <v>3233711</v>
      </c>
      <c r="G24" s="37">
        <f t="shared" si="1"/>
        <v>7568729</v>
      </c>
      <c r="H24" s="37">
        <f t="shared" si="1"/>
        <v>0</v>
      </c>
      <c r="I24" s="37">
        <f t="shared" si="1"/>
        <v>0</v>
      </c>
      <c r="J24" s="37">
        <f t="shared" si="1"/>
        <v>7568729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85000</v>
      </c>
      <c r="V24" s="37">
        <f t="shared" si="1"/>
        <v>85000</v>
      </c>
      <c r="W24" s="37">
        <f t="shared" si="1"/>
        <v>7653729</v>
      </c>
      <c r="X24" s="37">
        <f t="shared" si="1"/>
        <v>3233711</v>
      </c>
      <c r="Y24" s="37">
        <f t="shared" si="1"/>
        <v>4420018</v>
      </c>
      <c r="Z24" s="38">
        <f>+IF(X24&lt;&gt;0,+(Y24/X24)*100,0)</f>
        <v>136.68562218454275</v>
      </c>
      <c r="AA24" s="39">
        <f>SUM(AA15:AA23)</f>
        <v>3233711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8839903</v>
      </c>
      <c r="D25" s="29">
        <f>+D12+D24</f>
        <v>0</v>
      </c>
      <c r="E25" s="30">
        <f t="shared" si="2"/>
        <v>-22233193</v>
      </c>
      <c r="F25" s="31">
        <f t="shared" si="2"/>
        <v>-21299362</v>
      </c>
      <c r="G25" s="31">
        <f t="shared" si="2"/>
        <v>9024335</v>
      </c>
      <c r="H25" s="31">
        <f t="shared" si="2"/>
        <v>-3186</v>
      </c>
      <c r="I25" s="31">
        <f t="shared" si="2"/>
        <v>-156477</v>
      </c>
      <c r="J25" s="31">
        <f t="shared" si="2"/>
        <v>8864672</v>
      </c>
      <c r="K25" s="31">
        <f t="shared" si="2"/>
        <v>-284135</v>
      </c>
      <c r="L25" s="31">
        <f t="shared" si="2"/>
        <v>-103068</v>
      </c>
      <c r="M25" s="31">
        <f t="shared" si="2"/>
        <v>-370847</v>
      </c>
      <c r="N25" s="31">
        <f t="shared" si="2"/>
        <v>-758050</v>
      </c>
      <c r="O25" s="31">
        <f t="shared" si="2"/>
        <v>-87015</v>
      </c>
      <c r="P25" s="31">
        <f t="shared" si="2"/>
        <v>-8651</v>
      </c>
      <c r="Q25" s="31">
        <f t="shared" si="2"/>
        <v>167870</v>
      </c>
      <c r="R25" s="31">
        <f t="shared" si="2"/>
        <v>72204</v>
      </c>
      <c r="S25" s="31">
        <f t="shared" si="2"/>
        <v>149963</v>
      </c>
      <c r="T25" s="31">
        <f t="shared" si="2"/>
        <v>157731</v>
      </c>
      <c r="U25" s="31">
        <f t="shared" si="2"/>
        <v>-703336</v>
      </c>
      <c r="V25" s="31">
        <f t="shared" si="2"/>
        <v>-395642</v>
      </c>
      <c r="W25" s="31">
        <f t="shared" si="2"/>
        <v>7783184</v>
      </c>
      <c r="X25" s="31">
        <f t="shared" si="2"/>
        <v>-21299362</v>
      </c>
      <c r="Y25" s="31">
        <f t="shared" si="2"/>
        <v>29082546</v>
      </c>
      <c r="Z25" s="32">
        <f>+IF(X25&lt;&gt;0,+(Y25/X25)*100,0)</f>
        <v>-136.54186449340594</v>
      </c>
      <c r="AA25" s="33">
        <f>+AA12+AA24</f>
        <v>-21299362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1787336</v>
      </c>
      <c r="D32" s="18"/>
      <c r="E32" s="19">
        <v>-4662897</v>
      </c>
      <c r="F32" s="20">
        <v>-4658206</v>
      </c>
      <c r="G32" s="20">
        <v>1720763</v>
      </c>
      <c r="H32" s="20">
        <v>68065</v>
      </c>
      <c r="I32" s="20">
        <v>-190238</v>
      </c>
      <c r="J32" s="20">
        <v>1598590</v>
      </c>
      <c r="K32" s="20">
        <v>-1851745</v>
      </c>
      <c r="L32" s="20">
        <v>-551977</v>
      </c>
      <c r="M32" s="20">
        <v>-544558</v>
      </c>
      <c r="N32" s="20">
        <v>-2948280</v>
      </c>
      <c r="O32" s="20">
        <v>-614983</v>
      </c>
      <c r="P32" s="20">
        <v>-490398</v>
      </c>
      <c r="Q32" s="20">
        <v>1294271</v>
      </c>
      <c r="R32" s="20">
        <v>188890</v>
      </c>
      <c r="S32" s="20">
        <v>-758365</v>
      </c>
      <c r="T32" s="20">
        <v>13099</v>
      </c>
      <c r="U32" s="20">
        <v>174627</v>
      </c>
      <c r="V32" s="20">
        <v>-570639</v>
      </c>
      <c r="W32" s="20">
        <v>-1731439</v>
      </c>
      <c r="X32" s="20">
        <v>-4658206</v>
      </c>
      <c r="Y32" s="20">
        <v>2926767</v>
      </c>
      <c r="Z32" s="21">
        <v>-62.830347133638995</v>
      </c>
      <c r="AA32" s="22">
        <v>-4658206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1787336</v>
      </c>
      <c r="D34" s="29">
        <f>SUM(D29:D33)</f>
        <v>0</v>
      </c>
      <c r="E34" s="30">
        <f t="shared" si="3"/>
        <v>-4662897</v>
      </c>
      <c r="F34" s="31">
        <f t="shared" si="3"/>
        <v>-4658206</v>
      </c>
      <c r="G34" s="31">
        <f t="shared" si="3"/>
        <v>1720763</v>
      </c>
      <c r="H34" s="31">
        <f t="shared" si="3"/>
        <v>68065</v>
      </c>
      <c r="I34" s="31">
        <f t="shared" si="3"/>
        <v>-190238</v>
      </c>
      <c r="J34" s="31">
        <f t="shared" si="3"/>
        <v>1598590</v>
      </c>
      <c r="K34" s="31">
        <f t="shared" si="3"/>
        <v>-1851745</v>
      </c>
      <c r="L34" s="31">
        <f t="shared" si="3"/>
        <v>-551977</v>
      </c>
      <c r="M34" s="31">
        <f t="shared" si="3"/>
        <v>-544558</v>
      </c>
      <c r="N34" s="31">
        <f t="shared" si="3"/>
        <v>-2948280</v>
      </c>
      <c r="O34" s="31">
        <f t="shared" si="3"/>
        <v>-614983</v>
      </c>
      <c r="P34" s="31">
        <f t="shared" si="3"/>
        <v>-490398</v>
      </c>
      <c r="Q34" s="31">
        <f t="shared" si="3"/>
        <v>1294271</v>
      </c>
      <c r="R34" s="31">
        <f t="shared" si="3"/>
        <v>188890</v>
      </c>
      <c r="S34" s="31">
        <f t="shared" si="3"/>
        <v>-758365</v>
      </c>
      <c r="T34" s="31">
        <f t="shared" si="3"/>
        <v>13099</v>
      </c>
      <c r="U34" s="31">
        <f t="shared" si="3"/>
        <v>174627</v>
      </c>
      <c r="V34" s="31">
        <f t="shared" si="3"/>
        <v>-570639</v>
      </c>
      <c r="W34" s="31">
        <f t="shared" si="3"/>
        <v>-1731439</v>
      </c>
      <c r="X34" s="31">
        <f t="shared" si="3"/>
        <v>-4658206</v>
      </c>
      <c r="Y34" s="31">
        <f t="shared" si="3"/>
        <v>2926767</v>
      </c>
      <c r="Z34" s="32">
        <f>+IF(X34&lt;&gt;0,+(Y34/X34)*100,0)</f>
        <v>-62.830347133638995</v>
      </c>
      <c r="AA34" s="33">
        <f>SUM(AA29:AA33)</f>
        <v>-4658206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1787336</v>
      </c>
      <c r="D40" s="29">
        <f>+D34+D39</f>
        <v>0</v>
      </c>
      <c r="E40" s="30">
        <f t="shared" si="5"/>
        <v>-4662897</v>
      </c>
      <c r="F40" s="31">
        <f t="shared" si="5"/>
        <v>-4658206</v>
      </c>
      <c r="G40" s="31">
        <f t="shared" si="5"/>
        <v>1720763</v>
      </c>
      <c r="H40" s="31">
        <f t="shared" si="5"/>
        <v>68065</v>
      </c>
      <c r="I40" s="31">
        <f t="shared" si="5"/>
        <v>-190238</v>
      </c>
      <c r="J40" s="31">
        <f t="shared" si="5"/>
        <v>1598590</v>
      </c>
      <c r="K40" s="31">
        <f t="shared" si="5"/>
        <v>-1851745</v>
      </c>
      <c r="L40" s="31">
        <f t="shared" si="5"/>
        <v>-551977</v>
      </c>
      <c r="M40" s="31">
        <f t="shared" si="5"/>
        <v>-544558</v>
      </c>
      <c r="N40" s="31">
        <f t="shared" si="5"/>
        <v>-2948280</v>
      </c>
      <c r="O40" s="31">
        <f t="shared" si="5"/>
        <v>-614983</v>
      </c>
      <c r="P40" s="31">
        <f t="shared" si="5"/>
        <v>-490398</v>
      </c>
      <c r="Q40" s="31">
        <f t="shared" si="5"/>
        <v>1294271</v>
      </c>
      <c r="R40" s="31">
        <f t="shared" si="5"/>
        <v>188890</v>
      </c>
      <c r="S40" s="31">
        <f t="shared" si="5"/>
        <v>-758365</v>
      </c>
      <c r="T40" s="31">
        <f t="shared" si="5"/>
        <v>13099</v>
      </c>
      <c r="U40" s="31">
        <f t="shared" si="5"/>
        <v>174627</v>
      </c>
      <c r="V40" s="31">
        <f t="shared" si="5"/>
        <v>-570639</v>
      </c>
      <c r="W40" s="31">
        <f t="shared" si="5"/>
        <v>-1731439</v>
      </c>
      <c r="X40" s="31">
        <f t="shared" si="5"/>
        <v>-4658206</v>
      </c>
      <c r="Y40" s="31">
        <f t="shared" si="5"/>
        <v>2926767</v>
      </c>
      <c r="Z40" s="32">
        <f>+IF(X40&lt;&gt;0,+(Y40/X40)*100,0)</f>
        <v>-62.830347133638995</v>
      </c>
      <c r="AA40" s="33">
        <f>+AA34+AA39</f>
        <v>-4658206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7052567</v>
      </c>
      <c r="D42" s="43">
        <f>+D25-D40</f>
        <v>0</v>
      </c>
      <c r="E42" s="44">
        <f t="shared" si="6"/>
        <v>-17570296</v>
      </c>
      <c r="F42" s="45">
        <f t="shared" si="6"/>
        <v>-16641156</v>
      </c>
      <c r="G42" s="45">
        <f t="shared" si="6"/>
        <v>7303572</v>
      </c>
      <c r="H42" s="45">
        <f t="shared" si="6"/>
        <v>-71251</v>
      </c>
      <c r="I42" s="45">
        <f t="shared" si="6"/>
        <v>33761</v>
      </c>
      <c r="J42" s="45">
        <f t="shared" si="6"/>
        <v>7266082</v>
      </c>
      <c r="K42" s="45">
        <f t="shared" si="6"/>
        <v>1567610</v>
      </c>
      <c r="L42" s="45">
        <f t="shared" si="6"/>
        <v>448909</v>
      </c>
      <c r="M42" s="45">
        <f t="shared" si="6"/>
        <v>173711</v>
      </c>
      <c r="N42" s="45">
        <f t="shared" si="6"/>
        <v>2190230</v>
      </c>
      <c r="O42" s="45">
        <f t="shared" si="6"/>
        <v>527968</v>
      </c>
      <c r="P42" s="45">
        <f t="shared" si="6"/>
        <v>481747</v>
      </c>
      <c r="Q42" s="45">
        <f t="shared" si="6"/>
        <v>-1126401</v>
      </c>
      <c r="R42" s="45">
        <f t="shared" si="6"/>
        <v>-116686</v>
      </c>
      <c r="S42" s="45">
        <f t="shared" si="6"/>
        <v>908328</v>
      </c>
      <c r="T42" s="45">
        <f t="shared" si="6"/>
        <v>144632</v>
      </c>
      <c r="U42" s="45">
        <f t="shared" si="6"/>
        <v>-877963</v>
      </c>
      <c r="V42" s="45">
        <f t="shared" si="6"/>
        <v>174997</v>
      </c>
      <c r="W42" s="45">
        <f t="shared" si="6"/>
        <v>9514623</v>
      </c>
      <c r="X42" s="45">
        <f t="shared" si="6"/>
        <v>-16641156</v>
      </c>
      <c r="Y42" s="45">
        <f t="shared" si="6"/>
        <v>26155779</v>
      </c>
      <c r="Z42" s="46">
        <f>+IF(X42&lt;&gt;0,+(Y42/X42)*100,0)</f>
        <v>-157.17525272883685</v>
      </c>
      <c r="AA42" s="47">
        <f>+AA25-AA40</f>
        <v>-16641156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410642</v>
      </c>
      <c r="D45" s="18"/>
      <c r="E45" s="19">
        <v>-19688433</v>
      </c>
      <c r="F45" s="20">
        <v>-18754822</v>
      </c>
      <c r="G45" s="20">
        <v>410642</v>
      </c>
      <c r="H45" s="20"/>
      <c r="I45" s="20"/>
      <c r="J45" s="20">
        <v>410642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410642</v>
      </c>
      <c r="X45" s="20">
        <v>-18754822</v>
      </c>
      <c r="Y45" s="20">
        <v>19165464</v>
      </c>
      <c r="Z45" s="48">
        <v>-102.18952757856086</v>
      </c>
      <c r="AA45" s="22">
        <v>-18754822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410642</v>
      </c>
      <c r="D48" s="51">
        <f>SUM(D45:D47)</f>
        <v>0</v>
      </c>
      <c r="E48" s="52">
        <f t="shared" si="7"/>
        <v>-19688433</v>
      </c>
      <c r="F48" s="53">
        <f t="shared" si="7"/>
        <v>-18754822</v>
      </c>
      <c r="G48" s="53">
        <f t="shared" si="7"/>
        <v>410642</v>
      </c>
      <c r="H48" s="53">
        <f t="shared" si="7"/>
        <v>0</v>
      </c>
      <c r="I48" s="53">
        <f t="shared" si="7"/>
        <v>0</v>
      </c>
      <c r="J48" s="53">
        <f t="shared" si="7"/>
        <v>410642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410642</v>
      </c>
      <c r="X48" s="53">
        <f t="shared" si="7"/>
        <v>-18754822</v>
      </c>
      <c r="Y48" s="53">
        <f t="shared" si="7"/>
        <v>19165464</v>
      </c>
      <c r="Z48" s="54">
        <f>+IF(X48&lt;&gt;0,+(Y48/X48)*100,0)</f>
        <v>-102.18952757856086</v>
      </c>
      <c r="AA48" s="55">
        <f>SUM(AA45:AA47)</f>
        <v>-18754822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7097190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>
        <v>-54</v>
      </c>
      <c r="T19" s="20">
        <v>-54</v>
      </c>
      <c r="U19" s="20">
        <v>-54</v>
      </c>
      <c r="V19" s="20">
        <v>-162</v>
      </c>
      <c r="W19" s="20">
        <v>-162</v>
      </c>
      <c r="X19" s="20"/>
      <c r="Y19" s="20">
        <v>-162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7097190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-54</v>
      </c>
      <c r="T24" s="37">
        <f t="shared" si="1"/>
        <v>-54</v>
      </c>
      <c r="U24" s="37">
        <f t="shared" si="1"/>
        <v>-54</v>
      </c>
      <c r="V24" s="37">
        <f t="shared" si="1"/>
        <v>-162</v>
      </c>
      <c r="W24" s="37">
        <f t="shared" si="1"/>
        <v>-162</v>
      </c>
      <c r="X24" s="37">
        <f t="shared" si="1"/>
        <v>0</v>
      </c>
      <c r="Y24" s="37">
        <f t="shared" si="1"/>
        <v>-162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7097190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-54</v>
      </c>
      <c r="T25" s="31">
        <f t="shared" si="2"/>
        <v>-54</v>
      </c>
      <c r="U25" s="31">
        <f t="shared" si="2"/>
        <v>-54</v>
      </c>
      <c r="V25" s="31">
        <f t="shared" si="2"/>
        <v>-162</v>
      </c>
      <c r="W25" s="31">
        <f t="shared" si="2"/>
        <v>-162</v>
      </c>
      <c r="X25" s="31">
        <f t="shared" si="2"/>
        <v>0</v>
      </c>
      <c r="Y25" s="31">
        <f t="shared" si="2"/>
        <v>-162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7097190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-54</v>
      </c>
      <c r="T42" s="45">
        <f t="shared" si="6"/>
        <v>-54</v>
      </c>
      <c r="U42" s="45">
        <f t="shared" si="6"/>
        <v>-54</v>
      </c>
      <c r="V42" s="45">
        <f t="shared" si="6"/>
        <v>-162</v>
      </c>
      <c r="W42" s="45">
        <f t="shared" si="6"/>
        <v>-162</v>
      </c>
      <c r="X42" s="45">
        <f t="shared" si="6"/>
        <v>0</v>
      </c>
      <c r="Y42" s="45">
        <f t="shared" si="6"/>
        <v>-162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10032</v>
      </c>
      <c r="D6" s="18"/>
      <c r="E6" s="19"/>
      <c r="F6" s="20"/>
      <c r="G6" s="20">
        <v>10032</v>
      </c>
      <c r="H6" s="20"/>
      <c r="I6" s="20"/>
      <c r="J6" s="20">
        <v>10032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10032</v>
      </c>
      <c r="X6" s="20"/>
      <c r="Y6" s="20">
        <v>10032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10032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10032</v>
      </c>
      <c r="H12" s="31">
        <f t="shared" si="0"/>
        <v>0</v>
      </c>
      <c r="I12" s="31">
        <f t="shared" si="0"/>
        <v>0</v>
      </c>
      <c r="J12" s="31">
        <f t="shared" si="0"/>
        <v>10032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10032</v>
      </c>
      <c r="X12" s="31">
        <f t="shared" si="0"/>
        <v>0</v>
      </c>
      <c r="Y12" s="31">
        <f t="shared" si="0"/>
        <v>10032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10032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10032</v>
      </c>
      <c r="H25" s="31">
        <f t="shared" si="2"/>
        <v>0</v>
      </c>
      <c r="I25" s="31">
        <f t="shared" si="2"/>
        <v>0</v>
      </c>
      <c r="J25" s="31">
        <f t="shared" si="2"/>
        <v>10032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10032</v>
      </c>
      <c r="X25" s="31">
        <f t="shared" si="2"/>
        <v>0</v>
      </c>
      <c r="Y25" s="31">
        <f t="shared" si="2"/>
        <v>10032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10032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10032</v>
      </c>
      <c r="H42" s="45">
        <f t="shared" si="6"/>
        <v>0</v>
      </c>
      <c r="I42" s="45">
        <f t="shared" si="6"/>
        <v>0</v>
      </c>
      <c r="J42" s="45">
        <f t="shared" si="6"/>
        <v>10032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10032</v>
      </c>
      <c r="X42" s="45">
        <f t="shared" si="6"/>
        <v>0</v>
      </c>
      <c r="Y42" s="45">
        <f t="shared" si="6"/>
        <v>10032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15876647</v>
      </c>
      <c r="D6" s="18"/>
      <c r="E6" s="19">
        <v>211768092</v>
      </c>
      <c r="F6" s="20">
        <v>-270973937</v>
      </c>
      <c r="G6" s="20">
        <v>20732034</v>
      </c>
      <c r="H6" s="20">
        <v>-7339288</v>
      </c>
      <c r="I6" s="20">
        <v>-1035904</v>
      </c>
      <c r="J6" s="20">
        <v>12356842</v>
      </c>
      <c r="K6" s="20">
        <v>725819</v>
      </c>
      <c r="L6" s="20">
        <v>-14454666</v>
      </c>
      <c r="M6" s="20">
        <v>12440405</v>
      </c>
      <c r="N6" s="20">
        <v>-1288442</v>
      </c>
      <c r="O6" s="20">
        <v>9589389</v>
      </c>
      <c r="P6" s="20">
        <v>-1689429</v>
      </c>
      <c r="Q6" s="20">
        <v>11282734</v>
      </c>
      <c r="R6" s="20">
        <v>19182694</v>
      </c>
      <c r="S6" s="20">
        <v>-2069269</v>
      </c>
      <c r="T6" s="20">
        <v>-7722958</v>
      </c>
      <c r="U6" s="20">
        <v>-5376253</v>
      </c>
      <c r="V6" s="20">
        <v>-15168480</v>
      </c>
      <c r="W6" s="20">
        <v>15082614</v>
      </c>
      <c r="X6" s="20">
        <v>-270973952</v>
      </c>
      <c r="Y6" s="20">
        <v>286056566</v>
      </c>
      <c r="Z6" s="21">
        <v>-105.56607522187224</v>
      </c>
      <c r="AA6" s="22">
        <v>-270973937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483823435</v>
      </c>
      <c r="D8" s="18"/>
      <c r="E8" s="19">
        <v>-581748064</v>
      </c>
      <c r="F8" s="20">
        <v>-36854174</v>
      </c>
      <c r="G8" s="20">
        <v>426987456</v>
      </c>
      <c r="H8" s="20">
        <v>64913376</v>
      </c>
      <c r="I8" s="20">
        <v>-329480</v>
      </c>
      <c r="J8" s="20">
        <v>491571352</v>
      </c>
      <c r="K8" s="20">
        <v>20196724</v>
      </c>
      <c r="L8" s="20">
        <v>18126627</v>
      </c>
      <c r="M8" s="20">
        <v>23909256</v>
      </c>
      <c r="N8" s="20">
        <v>62232607</v>
      </c>
      <c r="O8" s="20">
        <v>21428015</v>
      </c>
      <c r="P8" s="20">
        <v>73834341</v>
      </c>
      <c r="Q8" s="20">
        <v>18739037</v>
      </c>
      <c r="R8" s="20">
        <v>114001393</v>
      </c>
      <c r="S8" s="20">
        <v>22746065</v>
      </c>
      <c r="T8" s="20">
        <v>-15053742</v>
      </c>
      <c r="U8" s="20">
        <v>-12938752</v>
      </c>
      <c r="V8" s="20">
        <v>-5246429</v>
      </c>
      <c r="W8" s="20">
        <v>662558923</v>
      </c>
      <c r="X8" s="20">
        <v>-36854174</v>
      </c>
      <c r="Y8" s="20">
        <v>699413097</v>
      </c>
      <c r="Z8" s="21">
        <v>-1897.7853010625065</v>
      </c>
      <c r="AA8" s="22">
        <v>-36854174</v>
      </c>
    </row>
    <row r="9" spans="1:27" x14ac:dyDescent="0.25">
      <c r="A9" s="23" t="s">
        <v>37</v>
      </c>
      <c r="B9" s="17" t="s">
        <v>32</v>
      </c>
      <c r="C9" s="18">
        <v>218129671</v>
      </c>
      <c r="D9" s="18"/>
      <c r="E9" s="19">
        <v>4400170</v>
      </c>
      <c r="F9" s="20">
        <v>4400170</v>
      </c>
      <c r="G9" s="20">
        <v>222999077</v>
      </c>
      <c r="H9" s="20">
        <v>938201</v>
      </c>
      <c r="I9" s="20">
        <v>1189487</v>
      </c>
      <c r="J9" s="20">
        <v>225126765</v>
      </c>
      <c r="K9" s="20">
        <v>637150</v>
      </c>
      <c r="L9" s="20">
        <v>606774</v>
      </c>
      <c r="M9" s="20">
        <v>1175121</v>
      </c>
      <c r="N9" s="20">
        <v>2419045</v>
      </c>
      <c r="O9" s="20">
        <v>-583622</v>
      </c>
      <c r="P9" s="20">
        <v>852445</v>
      </c>
      <c r="Q9" s="20">
        <v>1058439</v>
      </c>
      <c r="R9" s="20">
        <v>1327262</v>
      </c>
      <c r="S9" s="20">
        <v>1147611</v>
      </c>
      <c r="T9" s="20">
        <v>1683326</v>
      </c>
      <c r="U9" s="20">
        <v>-19225912</v>
      </c>
      <c r="V9" s="20">
        <v>-16394975</v>
      </c>
      <c r="W9" s="20">
        <v>212478097</v>
      </c>
      <c r="X9" s="20">
        <v>4400170</v>
      </c>
      <c r="Y9" s="20">
        <v>208077927</v>
      </c>
      <c r="Z9" s="21">
        <v>4728.8610894579069</v>
      </c>
      <c r="AA9" s="22">
        <v>4400170</v>
      </c>
    </row>
    <row r="10" spans="1:27" x14ac:dyDescent="0.25">
      <c r="A10" s="23" t="s">
        <v>38</v>
      </c>
      <c r="B10" s="17" t="s">
        <v>32</v>
      </c>
      <c r="C10" s="18">
        <v>-745</v>
      </c>
      <c r="D10" s="18"/>
      <c r="E10" s="19"/>
      <c r="F10" s="20"/>
      <c r="G10" s="24">
        <v>-104</v>
      </c>
      <c r="H10" s="24">
        <v>-98</v>
      </c>
      <c r="I10" s="24">
        <v>-91</v>
      </c>
      <c r="J10" s="20">
        <v>-293</v>
      </c>
      <c r="K10" s="24">
        <v>-88</v>
      </c>
      <c r="L10" s="24">
        <v>-163</v>
      </c>
      <c r="M10" s="20">
        <v>-100</v>
      </c>
      <c r="N10" s="24">
        <v>-351</v>
      </c>
      <c r="O10" s="24">
        <v>-92</v>
      </c>
      <c r="P10" s="24">
        <v>-81</v>
      </c>
      <c r="Q10" s="20">
        <v>-104</v>
      </c>
      <c r="R10" s="24">
        <v>-277</v>
      </c>
      <c r="S10" s="24">
        <v>-96</v>
      </c>
      <c r="T10" s="20">
        <v>-106</v>
      </c>
      <c r="U10" s="24">
        <v>-74</v>
      </c>
      <c r="V10" s="24">
        <v>-276</v>
      </c>
      <c r="W10" s="24">
        <v>-1197</v>
      </c>
      <c r="X10" s="20"/>
      <c r="Y10" s="24">
        <v>-1197</v>
      </c>
      <c r="Z10" s="25"/>
      <c r="AA10" s="26"/>
    </row>
    <row r="11" spans="1:27" x14ac:dyDescent="0.25">
      <c r="A11" s="23" t="s">
        <v>39</v>
      </c>
      <c r="B11" s="17" t="s">
        <v>32</v>
      </c>
      <c r="C11" s="18">
        <v>-6754204</v>
      </c>
      <c r="D11" s="18"/>
      <c r="E11" s="19">
        <v>2914281</v>
      </c>
      <c r="F11" s="20">
        <v>1248905</v>
      </c>
      <c r="G11" s="20">
        <v>-5237542</v>
      </c>
      <c r="H11" s="20">
        <v>-260431</v>
      </c>
      <c r="I11" s="20">
        <v>-583470</v>
      </c>
      <c r="J11" s="20">
        <v>-6081443</v>
      </c>
      <c r="K11" s="20">
        <v>-269206</v>
      </c>
      <c r="L11" s="20">
        <v>-503714</v>
      </c>
      <c r="M11" s="20">
        <v>-439223</v>
      </c>
      <c r="N11" s="20">
        <v>-1212143</v>
      </c>
      <c r="O11" s="20">
        <v>-156474</v>
      </c>
      <c r="P11" s="20">
        <v>-240160</v>
      </c>
      <c r="Q11" s="20">
        <v>-168115</v>
      </c>
      <c r="R11" s="20">
        <v>-564749</v>
      </c>
      <c r="S11" s="20">
        <v>-119683</v>
      </c>
      <c r="T11" s="20">
        <v>-105884</v>
      </c>
      <c r="U11" s="20">
        <v>-195879</v>
      </c>
      <c r="V11" s="20">
        <v>-421446</v>
      </c>
      <c r="W11" s="20">
        <v>-8279781</v>
      </c>
      <c r="X11" s="20">
        <v>1248905</v>
      </c>
      <c r="Y11" s="20">
        <v>-9528686</v>
      </c>
      <c r="Z11" s="21">
        <v>-762.963235794556</v>
      </c>
      <c r="AA11" s="22">
        <v>1248905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711074804</v>
      </c>
      <c r="D12" s="29">
        <f>SUM(D6:D11)</f>
        <v>0</v>
      </c>
      <c r="E12" s="30">
        <f t="shared" si="0"/>
        <v>-362665521</v>
      </c>
      <c r="F12" s="31">
        <f t="shared" si="0"/>
        <v>-302179036</v>
      </c>
      <c r="G12" s="31">
        <f t="shared" si="0"/>
        <v>665480921</v>
      </c>
      <c r="H12" s="31">
        <f t="shared" si="0"/>
        <v>58251760</v>
      </c>
      <c r="I12" s="31">
        <f t="shared" si="0"/>
        <v>-759458</v>
      </c>
      <c r="J12" s="31">
        <f t="shared" si="0"/>
        <v>722973223</v>
      </c>
      <c r="K12" s="31">
        <f t="shared" si="0"/>
        <v>21290399</v>
      </c>
      <c r="L12" s="31">
        <f t="shared" si="0"/>
        <v>3774858</v>
      </c>
      <c r="M12" s="31">
        <f t="shared" si="0"/>
        <v>37085459</v>
      </c>
      <c r="N12" s="31">
        <f t="shared" si="0"/>
        <v>62150716</v>
      </c>
      <c r="O12" s="31">
        <f t="shared" si="0"/>
        <v>30277216</v>
      </c>
      <c r="P12" s="31">
        <f t="shared" si="0"/>
        <v>72757116</v>
      </c>
      <c r="Q12" s="31">
        <f t="shared" si="0"/>
        <v>30911991</v>
      </c>
      <c r="R12" s="31">
        <f t="shared" si="0"/>
        <v>133946323</v>
      </c>
      <c r="S12" s="31">
        <f t="shared" si="0"/>
        <v>21704628</v>
      </c>
      <c r="T12" s="31">
        <f t="shared" si="0"/>
        <v>-21199364</v>
      </c>
      <c r="U12" s="31">
        <f t="shared" si="0"/>
        <v>-37736870</v>
      </c>
      <c r="V12" s="31">
        <f t="shared" si="0"/>
        <v>-37231606</v>
      </c>
      <c r="W12" s="31">
        <f t="shared" si="0"/>
        <v>881838656</v>
      </c>
      <c r="X12" s="31">
        <f t="shared" si="0"/>
        <v>-302179051</v>
      </c>
      <c r="Y12" s="31">
        <f t="shared" si="0"/>
        <v>1184017707</v>
      </c>
      <c r="Z12" s="32">
        <f>+IF(X12&lt;&gt;0,+(Y12/X12)*100,0)</f>
        <v>-391.82653565220181</v>
      </c>
      <c r="AA12" s="33">
        <f>SUM(AA6:AA11)</f>
        <v>-302179036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-551</v>
      </c>
      <c r="D17" s="18"/>
      <c r="E17" s="19"/>
      <c r="F17" s="20"/>
      <c r="G17" s="20">
        <v>3434234</v>
      </c>
      <c r="H17" s="20">
        <v>-3434234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>
        <v>-770</v>
      </c>
      <c r="V17" s="20">
        <v>-770</v>
      </c>
      <c r="W17" s="20">
        <v>-770</v>
      </c>
      <c r="X17" s="20"/>
      <c r="Y17" s="20">
        <v>-770</v>
      </c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1271363968</v>
      </c>
      <c r="D19" s="18"/>
      <c r="E19" s="19">
        <v>193495511</v>
      </c>
      <c r="F19" s="20">
        <v>99605941</v>
      </c>
      <c r="G19" s="20">
        <v>826190215</v>
      </c>
      <c r="H19" s="20">
        <v>80243976</v>
      </c>
      <c r="I19" s="20">
        <v>2135553</v>
      </c>
      <c r="J19" s="20">
        <v>908569744</v>
      </c>
      <c r="K19" s="20">
        <v>2612872</v>
      </c>
      <c r="L19" s="20">
        <v>582233</v>
      </c>
      <c r="M19" s="20">
        <v>-2295462</v>
      </c>
      <c r="N19" s="20">
        <v>899643</v>
      </c>
      <c r="O19" s="20">
        <v>2313818</v>
      </c>
      <c r="P19" s="20">
        <v>-33425383</v>
      </c>
      <c r="Q19" s="20">
        <v>-56715802</v>
      </c>
      <c r="R19" s="20">
        <v>-87827367</v>
      </c>
      <c r="S19" s="20">
        <v>74365</v>
      </c>
      <c r="T19" s="20">
        <v>3077006</v>
      </c>
      <c r="U19" s="20">
        <v>11120723</v>
      </c>
      <c r="V19" s="20">
        <v>14272094</v>
      </c>
      <c r="W19" s="20">
        <v>835914114</v>
      </c>
      <c r="X19" s="20">
        <v>99605941</v>
      </c>
      <c r="Y19" s="20">
        <v>736308173</v>
      </c>
      <c r="Z19" s="21">
        <v>739.22114043378201</v>
      </c>
      <c r="AA19" s="22">
        <v>99605941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-373233</v>
      </c>
      <c r="D22" s="18"/>
      <c r="E22" s="19">
        <v>1750008</v>
      </c>
      <c r="F22" s="20">
        <v>1750008</v>
      </c>
      <c r="G22" s="20">
        <v>-373233</v>
      </c>
      <c r="H22" s="20"/>
      <c r="I22" s="20"/>
      <c r="J22" s="20">
        <v>-373233</v>
      </c>
      <c r="K22" s="20"/>
      <c r="L22" s="20"/>
      <c r="M22" s="20"/>
      <c r="N22" s="20"/>
      <c r="O22" s="20"/>
      <c r="P22" s="20">
        <v>-131824</v>
      </c>
      <c r="Q22" s="20">
        <v>-329262</v>
      </c>
      <c r="R22" s="20">
        <v>-461086</v>
      </c>
      <c r="S22" s="20">
        <v>-13333</v>
      </c>
      <c r="T22" s="20">
        <v>-13778</v>
      </c>
      <c r="U22" s="20">
        <v>-13333</v>
      </c>
      <c r="V22" s="20">
        <v>-40444</v>
      </c>
      <c r="W22" s="20">
        <v>-874763</v>
      </c>
      <c r="X22" s="20">
        <v>1750008</v>
      </c>
      <c r="Y22" s="20">
        <v>-2624771</v>
      </c>
      <c r="Z22" s="21">
        <v>-149.98622863438337</v>
      </c>
      <c r="AA22" s="22">
        <v>1750008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1270990184</v>
      </c>
      <c r="D24" s="29">
        <f>SUM(D15:D23)</f>
        <v>0</v>
      </c>
      <c r="E24" s="36">
        <f t="shared" si="1"/>
        <v>195245519</v>
      </c>
      <c r="F24" s="37">
        <f t="shared" si="1"/>
        <v>101355949</v>
      </c>
      <c r="G24" s="37">
        <f t="shared" si="1"/>
        <v>829251216</v>
      </c>
      <c r="H24" s="37">
        <f t="shared" si="1"/>
        <v>76809742</v>
      </c>
      <c r="I24" s="37">
        <f t="shared" si="1"/>
        <v>2135553</v>
      </c>
      <c r="J24" s="37">
        <f t="shared" si="1"/>
        <v>908196511</v>
      </c>
      <c r="K24" s="37">
        <f t="shared" si="1"/>
        <v>2612872</v>
      </c>
      <c r="L24" s="37">
        <f t="shared" si="1"/>
        <v>582233</v>
      </c>
      <c r="M24" s="37">
        <f t="shared" si="1"/>
        <v>-2295462</v>
      </c>
      <c r="N24" s="37">
        <f t="shared" si="1"/>
        <v>899643</v>
      </c>
      <c r="O24" s="37">
        <f t="shared" si="1"/>
        <v>2313818</v>
      </c>
      <c r="P24" s="37">
        <f t="shared" si="1"/>
        <v>-33557207</v>
      </c>
      <c r="Q24" s="37">
        <f t="shared" si="1"/>
        <v>-57045064</v>
      </c>
      <c r="R24" s="37">
        <f t="shared" si="1"/>
        <v>-88288453</v>
      </c>
      <c r="S24" s="37">
        <f t="shared" si="1"/>
        <v>61032</v>
      </c>
      <c r="T24" s="37">
        <f t="shared" si="1"/>
        <v>3063228</v>
      </c>
      <c r="U24" s="37">
        <f t="shared" si="1"/>
        <v>11106620</v>
      </c>
      <c r="V24" s="37">
        <f t="shared" si="1"/>
        <v>14230880</v>
      </c>
      <c r="W24" s="37">
        <f t="shared" si="1"/>
        <v>835038581</v>
      </c>
      <c r="X24" s="37">
        <f t="shared" si="1"/>
        <v>101355949</v>
      </c>
      <c r="Y24" s="37">
        <f t="shared" si="1"/>
        <v>733682632</v>
      </c>
      <c r="Z24" s="38">
        <f>+IF(X24&lt;&gt;0,+(Y24/X24)*100,0)</f>
        <v>723.86735977382045</v>
      </c>
      <c r="AA24" s="39">
        <f>SUM(AA15:AA23)</f>
        <v>101355949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1982064988</v>
      </c>
      <c r="D25" s="29">
        <f>+D12+D24</f>
        <v>0</v>
      </c>
      <c r="E25" s="30">
        <f t="shared" si="2"/>
        <v>-167420002</v>
      </c>
      <c r="F25" s="31">
        <f t="shared" si="2"/>
        <v>-200823087</v>
      </c>
      <c r="G25" s="31">
        <f t="shared" si="2"/>
        <v>1494732137</v>
      </c>
      <c r="H25" s="31">
        <f t="shared" si="2"/>
        <v>135061502</v>
      </c>
      <c r="I25" s="31">
        <f t="shared" si="2"/>
        <v>1376095</v>
      </c>
      <c r="J25" s="31">
        <f t="shared" si="2"/>
        <v>1631169734</v>
      </c>
      <c r="K25" s="31">
        <f t="shared" si="2"/>
        <v>23903271</v>
      </c>
      <c r="L25" s="31">
        <f t="shared" si="2"/>
        <v>4357091</v>
      </c>
      <c r="M25" s="31">
        <f t="shared" si="2"/>
        <v>34789997</v>
      </c>
      <c r="N25" s="31">
        <f t="shared" si="2"/>
        <v>63050359</v>
      </c>
      <c r="O25" s="31">
        <f t="shared" si="2"/>
        <v>32591034</v>
      </c>
      <c r="P25" s="31">
        <f t="shared" si="2"/>
        <v>39199909</v>
      </c>
      <c r="Q25" s="31">
        <f t="shared" si="2"/>
        <v>-26133073</v>
      </c>
      <c r="R25" s="31">
        <f t="shared" si="2"/>
        <v>45657870</v>
      </c>
      <c r="S25" s="31">
        <f t="shared" si="2"/>
        <v>21765660</v>
      </c>
      <c r="T25" s="31">
        <f t="shared" si="2"/>
        <v>-18136136</v>
      </c>
      <c r="U25" s="31">
        <f t="shared" si="2"/>
        <v>-26630250</v>
      </c>
      <c r="V25" s="31">
        <f t="shared" si="2"/>
        <v>-23000726</v>
      </c>
      <c r="W25" s="31">
        <f t="shared" si="2"/>
        <v>1716877237</v>
      </c>
      <c r="X25" s="31">
        <f t="shared" si="2"/>
        <v>-200823102</v>
      </c>
      <c r="Y25" s="31">
        <f t="shared" si="2"/>
        <v>1917700339</v>
      </c>
      <c r="Z25" s="32">
        <f>+IF(X25&lt;&gt;0,+(Y25/X25)*100,0)</f>
        <v>-954.92018592562124</v>
      </c>
      <c r="AA25" s="33">
        <f>+AA12+AA24</f>
        <v>-200823087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16244</v>
      </c>
      <c r="D30" s="18"/>
      <c r="E30" s="19">
        <v>176620</v>
      </c>
      <c r="F30" s="20">
        <v>16244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16244</v>
      </c>
      <c r="Y30" s="20">
        <v>-16244</v>
      </c>
      <c r="Z30" s="21">
        <v>-100</v>
      </c>
      <c r="AA30" s="22">
        <v>16244</v>
      </c>
    </row>
    <row r="31" spans="1:27" x14ac:dyDescent="0.25">
      <c r="A31" s="23" t="s">
        <v>57</v>
      </c>
      <c r="B31" s="17" t="s">
        <v>32</v>
      </c>
      <c r="C31" s="18">
        <v>-14405</v>
      </c>
      <c r="D31" s="18"/>
      <c r="E31" s="19">
        <v>520309</v>
      </c>
      <c r="F31" s="20">
        <v>520309</v>
      </c>
      <c r="G31" s="20">
        <v>-15520</v>
      </c>
      <c r="H31" s="20">
        <v>-794</v>
      </c>
      <c r="I31" s="20">
        <v>-1445</v>
      </c>
      <c r="J31" s="20">
        <v>-17759</v>
      </c>
      <c r="K31" s="20">
        <v>-838</v>
      </c>
      <c r="L31" s="20">
        <v>-176</v>
      </c>
      <c r="M31" s="20">
        <v>-134</v>
      </c>
      <c r="N31" s="20">
        <v>-1148</v>
      </c>
      <c r="O31" s="20">
        <v>-613</v>
      </c>
      <c r="P31" s="20">
        <v>-883</v>
      </c>
      <c r="Q31" s="20">
        <v>-310</v>
      </c>
      <c r="R31" s="20">
        <v>-1806</v>
      </c>
      <c r="S31" s="20">
        <v>-597</v>
      </c>
      <c r="T31" s="20">
        <v>-1143</v>
      </c>
      <c r="U31" s="20">
        <v>-148</v>
      </c>
      <c r="V31" s="20">
        <v>-1888</v>
      </c>
      <c r="W31" s="20">
        <v>-22601</v>
      </c>
      <c r="X31" s="20">
        <v>520309</v>
      </c>
      <c r="Y31" s="20">
        <v>-542910</v>
      </c>
      <c r="Z31" s="21">
        <v>-104.34376495505555</v>
      </c>
      <c r="AA31" s="22">
        <v>520309</v>
      </c>
    </row>
    <row r="32" spans="1:27" x14ac:dyDescent="0.25">
      <c r="A32" s="23" t="s">
        <v>58</v>
      </c>
      <c r="B32" s="17" t="s">
        <v>32</v>
      </c>
      <c r="C32" s="18">
        <v>371050090</v>
      </c>
      <c r="D32" s="18"/>
      <c r="E32" s="19">
        <v>73862447</v>
      </c>
      <c r="F32" s="20">
        <v>-117997556</v>
      </c>
      <c r="G32" s="20">
        <v>166569157</v>
      </c>
      <c r="H32" s="20">
        <v>7600405</v>
      </c>
      <c r="I32" s="20">
        <v>18536920</v>
      </c>
      <c r="J32" s="20">
        <v>192706482</v>
      </c>
      <c r="K32" s="20">
        <v>20309452</v>
      </c>
      <c r="L32" s="20">
        <v>20622732</v>
      </c>
      <c r="M32" s="20">
        <v>16411766</v>
      </c>
      <c r="N32" s="20">
        <v>57343950</v>
      </c>
      <c r="O32" s="20">
        <v>29158179</v>
      </c>
      <c r="P32" s="20">
        <v>17115586</v>
      </c>
      <c r="Q32" s="20">
        <v>19272740</v>
      </c>
      <c r="R32" s="20">
        <v>65546505</v>
      </c>
      <c r="S32" s="20">
        <v>17860012</v>
      </c>
      <c r="T32" s="20">
        <v>16845411</v>
      </c>
      <c r="U32" s="20">
        <v>-6311079</v>
      </c>
      <c r="V32" s="20">
        <v>28394344</v>
      </c>
      <c r="W32" s="20">
        <v>343991281</v>
      </c>
      <c r="X32" s="20">
        <v>-117997555</v>
      </c>
      <c r="Y32" s="20">
        <v>461988836</v>
      </c>
      <c r="Z32" s="21">
        <v>-391.5240752234231</v>
      </c>
      <c r="AA32" s="22">
        <v>-117997556</v>
      </c>
    </row>
    <row r="33" spans="1:27" x14ac:dyDescent="0.25">
      <c r="A33" s="23" t="s">
        <v>59</v>
      </c>
      <c r="B33" s="17" t="s">
        <v>32</v>
      </c>
      <c r="C33" s="18">
        <v>319662211</v>
      </c>
      <c r="D33" s="18"/>
      <c r="E33" s="19">
        <v>266436696</v>
      </c>
      <c r="F33" s="20">
        <v>266753362</v>
      </c>
      <c r="G33" s="20">
        <v>320912329</v>
      </c>
      <c r="H33" s="20">
        <v>-1870307</v>
      </c>
      <c r="I33" s="20"/>
      <c r="J33" s="20">
        <v>319042022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319042022</v>
      </c>
      <c r="X33" s="20">
        <v>266753362</v>
      </c>
      <c r="Y33" s="20">
        <v>52288660</v>
      </c>
      <c r="Z33" s="21">
        <v>19.601874783493827</v>
      </c>
      <c r="AA33" s="22">
        <v>266753362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690714140</v>
      </c>
      <c r="D34" s="29">
        <f>SUM(D29:D33)</f>
        <v>0</v>
      </c>
      <c r="E34" s="30">
        <f t="shared" si="3"/>
        <v>340996072</v>
      </c>
      <c r="F34" s="31">
        <f t="shared" si="3"/>
        <v>149292359</v>
      </c>
      <c r="G34" s="31">
        <f t="shared" si="3"/>
        <v>487465966</v>
      </c>
      <c r="H34" s="31">
        <f t="shared" si="3"/>
        <v>5729304</v>
      </c>
      <c r="I34" s="31">
        <f t="shared" si="3"/>
        <v>18535475</v>
      </c>
      <c r="J34" s="31">
        <f t="shared" si="3"/>
        <v>511730745</v>
      </c>
      <c r="K34" s="31">
        <f t="shared" si="3"/>
        <v>20308614</v>
      </c>
      <c r="L34" s="31">
        <f t="shared" si="3"/>
        <v>20622556</v>
      </c>
      <c r="M34" s="31">
        <f t="shared" si="3"/>
        <v>16411632</v>
      </c>
      <c r="N34" s="31">
        <f t="shared" si="3"/>
        <v>57342802</v>
      </c>
      <c r="O34" s="31">
        <f t="shared" si="3"/>
        <v>29157566</v>
      </c>
      <c r="P34" s="31">
        <f t="shared" si="3"/>
        <v>17114703</v>
      </c>
      <c r="Q34" s="31">
        <f t="shared" si="3"/>
        <v>19272430</v>
      </c>
      <c r="R34" s="31">
        <f t="shared" si="3"/>
        <v>65544699</v>
      </c>
      <c r="S34" s="31">
        <f t="shared" si="3"/>
        <v>17859415</v>
      </c>
      <c r="T34" s="31">
        <f t="shared" si="3"/>
        <v>16844268</v>
      </c>
      <c r="U34" s="31">
        <f t="shared" si="3"/>
        <v>-6311227</v>
      </c>
      <c r="V34" s="31">
        <f t="shared" si="3"/>
        <v>28392456</v>
      </c>
      <c r="W34" s="31">
        <f t="shared" si="3"/>
        <v>663010702</v>
      </c>
      <c r="X34" s="31">
        <f t="shared" si="3"/>
        <v>149292360</v>
      </c>
      <c r="Y34" s="31">
        <f t="shared" si="3"/>
        <v>513718342</v>
      </c>
      <c r="Z34" s="32">
        <f>+IF(X34&lt;&gt;0,+(Y34/X34)*100,0)</f>
        <v>344.10223135329898</v>
      </c>
      <c r="AA34" s="33">
        <f>SUM(AA29:AA33)</f>
        <v>149292359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-263066</v>
      </c>
      <c r="D37" s="18"/>
      <c r="E37" s="19">
        <v>-6</v>
      </c>
      <c r="F37" s="20">
        <v>1749994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1749994</v>
      </c>
      <c r="Y37" s="20">
        <v>-1749994</v>
      </c>
      <c r="Z37" s="21">
        <v>-100</v>
      </c>
      <c r="AA37" s="22">
        <v>1749994</v>
      </c>
    </row>
    <row r="38" spans="1:27" x14ac:dyDescent="0.25">
      <c r="A38" s="23" t="s">
        <v>59</v>
      </c>
      <c r="B38" s="17" t="s">
        <v>32</v>
      </c>
      <c r="C38" s="18">
        <v>473580721</v>
      </c>
      <c r="D38" s="18"/>
      <c r="E38" s="19">
        <v>72779171</v>
      </c>
      <c r="F38" s="20">
        <v>24910470</v>
      </c>
      <c r="G38" s="20">
        <v>22595292</v>
      </c>
      <c r="H38" s="20">
        <v>104186219</v>
      </c>
      <c r="I38" s="20"/>
      <c r="J38" s="20">
        <v>126781511</v>
      </c>
      <c r="K38" s="20"/>
      <c r="L38" s="20"/>
      <c r="M38" s="20">
        <v>7421987</v>
      </c>
      <c r="N38" s="20">
        <v>7421987</v>
      </c>
      <c r="O38" s="20"/>
      <c r="P38" s="20"/>
      <c r="Q38" s="20"/>
      <c r="R38" s="20"/>
      <c r="S38" s="20"/>
      <c r="T38" s="20"/>
      <c r="U38" s="20">
        <v>928194</v>
      </c>
      <c r="V38" s="20">
        <v>928194</v>
      </c>
      <c r="W38" s="20">
        <v>135131692</v>
      </c>
      <c r="X38" s="20">
        <v>24910470</v>
      </c>
      <c r="Y38" s="20">
        <v>110221222</v>
      </c>
      <c r="Z38" s="21">
        <v>442.46945962882273</v>
      </c>
      <c r="AA38" s="22">
        <v>24910470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473317655</v>
      </c>
      <c r="D39" s="29">
        <f>SUM(D37:D38)</f>
        <v>0</v>
      </c>
      <c r="E39" s="36">
        <f t="shared" si="4"/>
        <v>72779165</v>
      </c>
      <c r="F39" s="37">
        <f t="shared" si="4"/>
        <v>26660464</v>
      </c>
      <c r="G39" s="37">
        <f t="shared" si="4"/>
        <v>22595292</v>
      </c>
      <c r="H39" s="37">
        <f t="shared" si="4"/>
        <v>104186219</v>
      </c>
      <c r="I39" s="37">
        <f t="shared" si="4"/>
        <v>0</v>
      </c>
      <c r="J39" s="37">
        <f t="shared" si="4"/>
        <v>126781511</v>
      </c>
      <c r="K39" s="37">
        <f t="shared" si="4"/>
        <v>0</v>
      </c>
      <c r="L39" s="37">
        <f t="shared" si="4"/>
        <v>0</v>
      </c>
      <c r="M39" s="37">
        <f t="shared" si="4"/>
        <v>7421987</v>
      </c>
      <c r="N39" s="37">
        <f t="shared" si="4"/>
        <v>7421987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928194</v>
      </c>
      <c r="V39" s="37">
        <f t="shared" si="4"/>
        <v>928194</v>
      </c>
      <c r="W39" s="37">
        <f t="shared" si="4"/>
        <v>135131692</v>
      </c>
      <c r="X39" s="37">
        <f t="shared" si="4"/>
        <v>26660464</v>
      </c>
      <c r="Y39" s="37">
        <f t="shared" si="4"/>
        <v>108471228</v>
      </c>
      <c r="Z39" s="38">
        <f>+IF(X39&lt;&gt;0,+(Y39/X39)*100,0)</f>
        <v>406.86174104096614</v>
      </c>
      <c r="AA39" s="39">
        <f>SUM(AA37:AA38)</f>
        <v>26660464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1164031795</v>
      </c>
      <c r="D40" s="29">
        <f>+D34+D39</f>
        <v>0</v>
      </c>
      <c r="E40" s="30">
        <f t="shared" si="5"/>
        <v>413775237</v>
      </c>
      <c r="F40" s="31">
        <f t="shared" si="5"/>
        <v>175952823</v>
      </c>
      <c r="G40" s="31">
        <f t="shared" si="5"/>
        <v>510061258</v>
      </c>
      <c r="H40" s="31">
        <f t="shared" si="5"/>
        <v>109915523</v>
      </c>
      <c r="I40" s="31">
        <f t="shared" si="5"/>
        <v>18535475</v>
      </c>
      <c r="J40" s="31">
        <f t="shared" si="5"/>
        <v>638512256</v>
      </c>
      <c r="K40" s="31">
        <f t="shared" si="5"/>
        <v>20308614</v>
      </c>
      <c r="L40" s="31">
        <f t="shared" si="5"/>
        <v>20622556</v>
      </c>
      <c r="M40" s="31">
        <f t="shared" si="5"/>
        <v>23833619</v>
      </c>
      <c r="N40" s="31">
        <f t="shared" si="5"/>
        <v>64764789</v>
      </c>
      <c r="O40" s="31">
        <f t="shared" si="5"/>
        <v>29157566</v>
      </c>
      <c r="P40" s="31">
        <f t="shared" si="5"/>
        <v>17114703</v>
      </c>
      <c r="Q40" s="31">
        <f t="shared" si="5"/>
        <v>19272430</v>
      </c>
      <c r="R40" s="31">
        <f t="shared" si="5"/>
        <v>65544699</v>
      </c>
      <c r="S40" s="31">
        <f t="shared" si="5"/>
        <v>17859415</v>
      </c>
      <c r="T40" s="31">
        <f t="shared" si="5"/>
        <v>16844268</v>
      </c>
      <c r="U40" s="31">
        <f t="shared" si="5"/>
        <v>-5383033</v>
      </c>
      <c r="V40" s="31">
        <f t="shared" si="5"/>
        <v>29320650</v>
      </c>
      <c r="W40" s="31">
        <f t="shared" si="5"/>
        <v>798142394</v>
      </c>
      <c r="X40" s="31">
        <f t="shared" si="5"/>
        <v>175952824</v>
      </c>
      <c r="Y40" s="31">
        <f t="shared" si="5"/>
        <v>622189570</v>
      </c>
      <c r="Z40" s="32">
        <f>+IF(X40&lt;&gt;0,+(Y40/X40)*100,0)</f>
        <v>353.61158511442818</v>
      </c>
      <c r="AA40" s="33">
        <f>+AA34+AA39</f>
        <v>175952823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818033193</v>
      </c>
      <c r="D42" s="43">
        <f>+D25-D40</f>
        <v>0</v>
      </c>
      <c r="E42" s="44">
        <f t="shared" si="6"/>
        <v>-581195239</v>
      </c>
      <c r="F42" s="45">
        <f t="shared" si="6"/>
        <v>-376775910</v>
      </c>
      <c r="G42" s="45">
        <f t="shared" si="6"/>
        <v>984670879</v>
      </c>
      <c r="H42" s="45">
        <f t="shared" si="6"/>
        <v>25145979</v>
      </c>
      <c r="I42" s="45">
        <f t="shared" si="6"/>
        <v>-17159380</v>
      </c>
      <c r="J42" s="45">
        <f t="shared" si="6"/>
        <v>992657478</v>
      </c>
      <c r="K42" s="45">
        <f t="shared" si="6"/>
        <v>3594657</v>
      </c>
      <c r="L42" s="45">
        <f t="shared" si="6"/>
        <v>-16265465</v>
      </c>
      <c r="M42" s="45">
        <f t="shared" si="6"/>
        <v>10956378</v>
      </c>
      <c r="N42" s="45">
        <f t="shared" si="6"/>
        <v>-1714430</v>
      </c>
      <c r="O42" s="45">
        <f t="shared" si="6"/>
        <v>3433468</v>
      </c>
      <c r="P42" s="45">
        <f t="shared" si="6"/>
        <v>22085206</v>
      </c>
      <c r="Q42" s="45">
        <f t="shared" si="6"/>
        <v>-45405503</v>
      </c>
      <c r="R42" s="45">
        <f t="shared" si="6"/>
        <v>-19886829</v>
      </c>
      <c r="S42" s="45">
        <f t="shared" si="6"/>
        <v>3906245</v>
      </c>
      <c r="T42" s="45">
        <f t="shared" si="6"/>
        <v>-34980404</v>
      </c>
      <c r="U42" s="45">
        <f t="shared" si="6"/>
        <v>-21247217</v>
      </c>
      <c r="V42" s="45">
        <f t="shared" si="6"/>
        <v>-52321376</v>
      </c>
      <c r="W42" s="45">
        <f t="shared" si="6"/>
        <v>918734843</v>
      </c>
      <c r="X42" s="45">
        <f t="shared" si="6"/>
        <v>-376775926</v>
      </c>
      <c r="Y42" s="45">
        <f t="shared" si="6"/>
        <v>1295510769</v>
      </c>
      <c r="Z42" s="46">
        <f>+IF(X42&lt;&gt;0,+(Y42/X42)*100,0)</f>
        <v>-343.84117444913397</v>
      </c>
      <c r="AA42" s="47">
        <f>+AA25-AA40</f>
        <v>-376775910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475268609</v>
      </c>
      <c r="D45" s="18"/>
      <c r="E45" s="19">
        <v>125438035</v>
      </c>
      <c r="F45" s="20">
        <v>126429118</v>
      </c>
      <c r="G45" s="20">
        <v>590593464</v>
      </c>
      <c r="H45" s="20">
        <v>-50797078</v>
      </c>
      <c r="I45" s="20">
        <v>20763</v>
      </c>
      <c r="J45" s="20">
        <v>539817149</v>
      </c>
      <c r="K45" s="20">
        <v>-5734947</v>
      </c>
      <c r="L45" s="20">
        <v>964141</v>
      </c>
      <c r="M45" s="20">
        <v>50899614</v>
      </c>
      <c r="N45" s="20">
        <v>46128808</v>
      </c>
      <c r="O45" s="20">
        <v>18429427</v>
      </c>
      <c r="P45" s="20">
        <v>1330212</v>
      </c>
      <c r="Q45" s="20">
        <v>54049462</v>
      </c>
      <c r="R45" s="20">
        <v>73809101</v>
      </c>
      <c r="S45" s="20">
        <v>74696</v>
      </c>
      <c r="T45" s="20">
        <v>-5883422</v>
      </c>
      <c r="U45" s="20">
        <v>15339930</v>
      </c>
      <c r="V45" s="20">
        <v>9531204</v>
      </c>
      <c r="W45" s="20">
        <v>669286262</v>
      </c>
      <c r="X45" s="20">
        <v>126429118</v>
      </c>
      <c r="Y45" s="20">
        <v>542857144</v>
      </c>
      <c r="Z45" s="48">
        <v>429.37667571168214</v>
      </c>
      <c r="AA45" s="22">
        <v>126429118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475268609</v>
      </c>
      <c r="D48" s="51">
        <f>SUM(D45:D47)</f>
        <v>0</v>
      </c>
      <c r="E48" s="52">
        <f t="shared" si="7"/>
        <v>125438035</v>
      </c>
      <c r="F48" s="53">
        <f t="shared" si="7"/>
        <v>126429118</v>
      </c>
      <c r="G48" s="53">
        <f t="shared" si="7"/>
        <v>590593464</v>
      </c>
      <c r="H48" s="53">
        <f t="shared" si="7"/>
        <v>-50797078</v>
      </c>
      <c r="I48" s="53">
        <f t="shared" si="7"/>
        <v>20763</v>
      </c>
      <c r="J48" s="53">
        <f t="shared" si="7"/>
        <v>539817149</v>
      </c>
      <c r="K48" s="53">
        <f t="shared" si="7"/>
        <v>-5734947</v>
      </c>
      <c r="L48" s="53">
        <f t="shared" si="7"/>
        <v>964141</v>
      </c>
      <c r="M48" s="53">
        <f t="shared" si="7"/>
        <v>50899614</v>
      </c>
      <c r="N48" s="53">
        <f t="shared" si="7"/>
        <v>46128808</v>
      </c>
      <c r="O48" s="53">
        <f t="shared" si="7"/>
        <v>18429427</v>
      </c>
      <c r="P48" s="53">
        <f t="shared" si="7"/>
        <v>1330212</v>
      </c>
      <c r="Q48" s="53">
        <f t="shared" si="7"/>
        <v>54049462</v>
      </c>
      <c r="R48" s="53">
        <f t="shared" si="7"/>
        <v>73809101</v>
      </c>
      <c r="S48" s="53">
        <f t="shared" si="7"/>
        <v>74696</v>
      </c>
      <c r="T48" s="53">
        <f t="shared" si="7"/>
        <v>-5883422</v>
      </c>
      <c r="U48" s="53">
        <f t="shared" si="7"/>
        <v>15339930</v>
      </c>
      <c r="V48" s="53">
        <f t="shared" si="7"/>
        <v>9531204</v>
      </c>
      <c r="W48" s="53">
        <f t="shared" si="7"/>
        <v>669286262</v>
      </c>
      <c r="X48" s="53">
        <f t="shared" si="7"/>
        <v>126429118</v>
      </c>
      <c r="Y48" s="53">
        <f t="shared" si="7"/>
        <v>542857144</v>
      </c>
      <c r="Z48" s="54">
        <f>+IF(X48&lt;&gt;0,+(Y48/X48)*100,0)</f>
        <v>429.37667571168214</v>
      </c>
      <c r="AA48" s="55">
        <f>SUM(AA45:AA47)</f>
        <v>126429118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303D916-D486-4FF1-AE69-EBCE353F4DBF}"/>
</file>

<file path=customXml/itemProps2.xml><?xml version="1.0" encoding="utf-8"?>
<ds:datastoreItem xmlns:ds="http://schemas.openxmlformats.org/officeDocument/2006/customXml" ds:itemID="{91B2C0BA-F82E-47EA-BEF1-F4884C94968E}"/>
</file>

<file path=customXml/itemProps3.xml><?xml version="1.0" encoding="utf-8"?>
<ds:datastoreItem xmlns:ds="http://schemas.openxmlformats.org/officeDocument/2006/customXml" ds:itemID="{2EE826EE-BE66-4AB8-9480-0BC6EE24F2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2022-08-15T06:58:20Z</dcterms:created>
  <dcterms:modified xsi:type="dcterms:W3CDTF">2022-08-15T06:59:20Z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